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CenkrosData\Zákazky\2_Projektanti\emProject\BD_Rajec\Rozpocty\verzia_2019_10_24\"/>
    </mc:Choice>
  </mc:AlternateContent>
  <xr:revisionPtr revIDLastSave="0" documentId="13_ncr:1_{4BE2B919-3E1A-4BD2-BF6C-3C7355D9AC48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Rekapitulácia stavby" sheetId="1" r:id="rId1"/>
    <sheet name="SO 02 - Prístrešok komuná..." sheetId="2" r:id="rId2"/>
    <sheet name="SO 03a - Komunikácie" sheetId="3" r:id="rId3"/>
    <sheet name="SO 04a - Sadové úpravy" sheetId="4" r:id="rId4"/>
    <sheet name="SO 10a - Verejné osvetlenie" sheetId="5" r:id="rId5"/>
  </sheets>
  <definedNames>
    <definedName name="_xlnm._FilterDatabase" localSheetId="1" hidden="1">'SO 02 - Prístrešok komuná...'!$C$115:$K$139</definedName>
    <definedName name="_xlnm._FilterDatabase" localSheetId="2" hidden="1">'SO 03a - Komunikácie'!$C$120:$K$196</definedName>
    <definedName name="_xlnm._FilterDatabase" localSheetId="3" hidden="1">'SO 04a - Sadové úpravy'!$C$118:$K$179</definedName>
    <definedName name="_xlnm._FilterDatabase" localSheetId="4" hidden="1">'SO 10a - Verejné osvetlenie'!$C$113:$K$167</definedName>
    <definedName name="_xlnm.Print_Titles" localSheetId="0">'Rekapitulácia stavby'!$90:$90</definedName>
    <definedName name="_xlnm.Print_Titles" localSheetId="1">'SO 02 - Prístrešok komuná...'!$115:$115</definedName>
    <definedName name="_xlnm.Print_Titles" localSheetId="2">'SO 03a - Komunikácie'!$120:$120</definedName>
    <definedName name="_xlnm.Print_Titles" localSheetId="3">'SO 04a - Sadové úpravy'!$118:$118</definedName>
    <definedName name="_xlnm.Print_Titles" localSheetId="4">'SO 10a - Verejné osvetlenie'!$113:$113</definedName>
    <definedName name="_xlnm.Print_Area" localSheetId="0">'Rekapitulácia stavby'!$D$4:$AO$74,'Rekapitulácia stavby'!$C$80:$AQ$97</definedName>
    <definedName name="_xlnm.Print_Area" localSheetId="1">'SO 02 - Prístrešok komuná...'!$C$4:$J$70,'SO 02 - Prístrešok komuná...'!$C$76:$J$97,'SO 02 - Prístrešok komuná...'!$C$103:$K$139</definedName>
    <definedName name="_xlnm.Print_Area" localSheetId="2">'SO 03a - Komunikácie'!$C$4:$J$70,'SO 03a - Komunikácie'!$C$76:$J$102,'SO 03a - Komunikácie'!$C$108:$K$196</definedName>
    <definedName name="_xlnm.Print_Area" localSheetId="3">'SO 04a - Sadové úpravy'!$C$4:$J$70,'SO 04a - Sadové úpravy'!$C$76:$J$100,'SO 04a - Sadové úpravy'!$C$106:$K$179</definedName>
    <definedName name="_xlnm.Print_Area" localSheetId="4">'SO 10a - Verejné osvetlenie'!$C$4:$J$70,'SO 10a - Verejné osvetlenie'!$C$76:$J$95,'SO 10a - Verejné osvetlenie'!$C$101:$K$167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7" i="5" l="1"/>
  <c r="J36" i="5"/>
  <c r="AY96" i="1" s="1"/>
  <c r="J35" i="5"/>
  <c r="AX96" i="1" s="1"/>
  <c r="BI167" i="5"/>
  <c r="BH167" i="5"/>
  <c r="BG167" i="5"/>
  <c r="BE167" i="5"/>
  <c r="T167" i="5"/>
  <c r="R167" i="5"/>
  <c r="P167" i="5"/>
  <c r="BK167" i="5"/>
  <c r="J167" i="5"/>
  <c r="BF167" i="5" s="1"/>
  <c r="BI166" i="5"/>
  <c r="BH166" i="5"/>
  <c r="BG166" i="5"/>
  <c r="BE166" i="5"/>
  <c r="T166" i="5"/>
  <c r="R166" i="5"/>
  <c r="P166" i="5"/>
  <c r="BK166" i="5"/>
  <c r="J166" i="5"/>
  <c r="BF166" i="5" s="1"/>
  <c r="BI165" i="5"/>
  <c r="BH165" i="5"/>
  <c r="BG165" i="5"/>
  <c r="BE165" i="5"/>
  <c r="T165" i="5"/>
  <c r="R165" i="5"/>
  <c r="P165" i="5"/>
  <c r="BK165" i="5"/>
  <c r="J165" i="5"/>
  <c r="BF165" i="5" s="1"/>
  <c r="BI164" i="5"/>
  <c r="BH164" i="5"/>
  <c r="BG164" i="5"/>
  <c r="BE164" i="5"/>
  <c r="T164" i="5"/>
  <c r="R164" i="5"/>
  <c r="P164" i="5"/>
  <c r="BK164" i="5"/>
  <c r="BK163" i="5" s="1"/>
  <c r="J163" i="5" s="1"/>
  <c r="J94" i="5" s="1"/>
  <c r="J164" i="5"/>
  <c r="BF164" i="5"/>
  <c r="BI162" i="5"/>
  <c r="BH162" i="5"/>
  <c r="BG162" i="5"/>
  <c r="BE162" i="5"/>
  <c r="T162" i="5"/>
  <c r="R162" i="5"/>
  <c r="P162" i="5"/>
  <c r="BK162" i="5"/>
  <c r="J162" i="5"/>
  <c r="BF162" i="5" s="1"/>
  <c r="BI161" i="5"/>
  <c r="BH161" i="5"/>
  <c r="BG161" i="5"/>
  <c r="BE161" i="5"/>
  <c r="T161" i="5"/>
  <c r="R161" i="5"/>
  <c r="P161" i="5"/>
  <c r="BK161" i="5"/>
  <c r="J161" i="5"/>
  <c r="BF161" i="5" s="1"/>
  <c r="BI160" i="5"/>
  <c r="BH160" i="5"/>
  <c r="BG160" i="5"/>
  <c r="BE160" i="5"/>
  <c r="T160" i="5"/>
  <c r="R160" i="5"/>
  <c r="P160" i="5"/>
  <c r="BK160" i="5"/>
  <c r="J160" i="5"/>
  <c r="BF160" i="5" s="1"/>
  <c r="BI159" i="5"/>
  <c r="BH159" i="5"/>
  <c r="BG159" i="5"/>
  <c r="BE159" i="5"/>
  <c r="T159" i="5"/>
  <c r="R159" i="5"/>
  <c r="P159" i="5"/>
  <c r="BK159" i="5"/>
  <c r="J159" i="5"/>
  <c r="BF159" i="5" s="1"/>
  <c r="BI158" i="5"/>
  <c r="BH158" i="5"/>
  <c r="BG158" i="5"/>
  <c r="BE158" i="5"/>
  <c r="T158" i="5"/>
  <c r="R158" i="5"/>
  <c r="P158" i="5"/>
  <c r="BK158" i="5"/>
  <c r="J158" i="5"/>
  <c r="BF158" i="5" s="1"/>
  <c r="BI157" i="5"/>
  <c r="BH157" i="5"/>
  <c r="BG157" i="5"/>
  <c r="BE157" i="5"/>
  <c r="T157" i="5"/>
  <c r="R157" i="5"/>
  <c r="P157" i="5"/>
  <c r="BK157" i="5"/>
  <c r="J157" i="5"/>
  <c r="BF157" i="5" s="1"/>
  <c r="BI156" i="5"/>
  <c r="BH156" i="5"/>
  <c r="BG156" i="5"/>
  <c r="BE156" i="5"/>
  <c r="T156" i="5"/>
  <c r="R156" i="5"/>
  <c r="P156" i="5"/>
  <c r="BK156" i="5"/>
  <c r="J156" i="5"/>
  <c r="BF156" i="5" s="1"/>
  <c r="BI155" i="5"/>
  <c r="BH155" i="5"/>
  <c r="BG155" i="5"/>
  <c r="BE155" i="5"/>
  <c r="T155" i="5"/>
  <c r="R155" i="5"/>
  <c r="P155" i="5"/>
  <c r="BK155" i="5"/>
  <c r="J155" i="5"/>
  <c r="BF155" i="5" s="1"/>
  <c r="BI154" i="5"/>
  <c r="BH154" i="5"/>
  <c r="BG154" i="5"/>
  <c r="BE154" i="5"/>
  <c r="T154" i="5"/>
  <c r="R154" i="5"/>
  <c r="P154" i="5"/>
  <c r="BK154" i="5"/>
  <c r="J154" i="5"/>
  <c r="BF154" i="5" s="1"/>
  <c r="BI153" i="5"/>
  <c r="BH153" i="5"/>
  <c r="BG153" i="5"/>
  <c r="BE153" i="5"/>
  <c r="T153" i="5"/>
  <c r="R153" i="5"/>
  <c r="P153" i="5"/>
  <c r="BK153" i="5"/>
  <c r="J153" i="5"/>
  <c r="BF153" i="5" s="1"/>
  <c r="BI152" i="5"/>
  <c r="BH152" i="5"/>
  <c r="BG152" i="5"/>
  <c r="BE152" i="5"/>
  <c r="T152" i="5"/>
  <c r="R152" i="5"/>
  <c r="P152" i="5"/>
  <c r="BK152" i="5"/>
  <c r="J152" i="5"/>
  <c r="BF152" i="5" s="1"/>
  <c r="BI150" i="5"/>
  <c r="BH150" i="5"/>
  <c r="BG150" i="5"/>
  <c r="BE150" i="5"/>
  <c r="T150" i="5"/>
  <c r="R150" i="5"/>
  <c r="P150" i="5"/>
  <c r="BK150" i="5"/>
  <c r="J150" i="5"/>
  <c r="BF150" i="5" s="1"/>
  <c r="BI149" i="5"/>
  <c r="BH149" i="5"/>
  <c r="BG149" i="5"/>
  <c r="BE149" i="5"/>
  <c r="T149" i="5"/>
  <c r="R149" i="5"/>
  <c r="P149" i="5"/>
  <c r="BK149" i="5"/>
  <c r="J149" i="5"/>
  <c r="BF149" i="5" s="1"/>
  <c r="BI148" i="5"/>
  <c r="BH148" i="5"/>
  <c r="BG148" i="5"/>
  <c r="BE148" i="5"/>
  <c r="T148" i="5"/>
  <c r="R148" i="5"/>
  <c r="P148" i="5"/>
  <c r="BK148" i="5"/>
  <c r="J148" i="5"/>
  <c r="BF148" i="5"/>
  <c r="BI147" i="5"/>
  <c r="BH147" i="5"/>
  <c r="BG147" i="5"/>
  <c r="BE147" i="5"/>
  <c r="T147" i="5"/>
  <c r="R147" i="5"/>
  <c r="P147" i="5"/>
  <c r="BK147" i="5"/>
  <c r="J147" i="5"/>
  <c r="BF147" i="5" s="1"/>
  <c r="BI146" i="5"/>
  <c r="BH146" i="5"/>
  <c r="BG146" i="5"/>
  <c r="BE146" i="5"/>
  <c r="T146" i="5"/>
  <c r="R146" i="5"/>
  <c r="P146" i="5"/>
  <c r="BK146" i="5"/>
  <c r="J146" i="5"/>
  <c r="BF146" i="5" s="1"/>
  <c r="BI145" i="5"/>
  <c r="BH145" i="5"/>
  <c r="BG145" i="5"/>
  <c r="BE145" i="5"/>
  <c r="T145" i="5"/>
  <c r="R145" i="5"/>
  <c r="P145" i="5"/>
  <c r="BK145" i="5"/>
  <c r="J145" i="5"/>
  <c r="BF145" i="5" s="1"/>
  <c r="BI144" i="5"/>
  <c r="BH144" i="5"/>
  <c r="BG144" i="5"/>
  <c r="BE144" i="5"/>
  <c r="T144" i="5"/>
  <c r="R144" i="5"/>
  <c r="P144" i="5"/>
  <c r="BK144" i="5"/>
  <c r="J144" i="5"/>
  <c r="BF144" i="5"/>
  <c r="BI143" i="5"/>
  <c r="BH143" i="5"/>
  <c r="BG143" i="5"/>
  <c r="BE143" i="5"/>
  <c r="T143" i="5"/>
  <c r="R143" i="5"/>
  <c r="P143" i="5"/>
  <c r="BK143" i="5"/>
  <c r="J143" i="5"/>
  <c r="BF143" i="5" s="1"/>
  <c r="BI142" i="5"/>
  <c r="BH142" i="5"/>
  <c r="BG142" i="5"/>
  <c r="BE142" i="5"/>
  <c r="T142" i="5"/>
  <c r="R142" i="5"/>
  <c r="P142" i="5"/>
  <c r="BK142" i="5"/>
  <c r="J142" i="5"/>
  <c r="BF142" i="5" s="1"/>
  <c r="BI141" i="5"/>
  <c r="BH141" i="5"/>
  <c r="BG141" i="5"/>
  <c r="BE141" i="5"/>
  <c r="T141" i="5"/>
  <c r="R141" i="5"/>
  <c r="P141" i="5"/>
  <c r="BK141" i="5"/>
  <c r="J141" i="5"/>
  <c r="BF141" i="5" s="1"/>
  <c r="BI140" i="5"/>
  <c r="BH140" i="5"/>
  <c r="BG140" i="5"/>
  <c r="BE140" i="5"/>
  <c r="T140" i="5"/>
  <c r="R140" i="5"/>
  <c r="P140" i="5"/>
  <c r="BK140" i="5"/>
  <c r="J140" i="5"/>
  <c r="BF140" i="5"/>
  <c r="BI139" i="5"/>
  <c r="BH139" i="5"/>
  <c r="BG139" i="5"/>
  <c r="BE139" i="5"/>
  <c r="T139" i="5"/>
  <c r="R139" i="5"/>
  <c r="P139" i="5"/>
  <c r="BK139" i="5"/>
  <c r="J139" i="5"/>
  <c r="BF139" i="5" s="1"/>
  <c r="BI138" i="5"/>
  <c r="BH138" i="5"/>
  <c r="BG138" i="5"/>
  <c r="BE138" i="5"/>
  <c r="T138" i="5"/>
  <c r="R138" i="5"/>
  <c r="P138" i="5"/>
  <c r="BK138" i="5"/>
  <c r="J138" i="5"/>
  <c r="BF138" i="5" s="1"/>
  <c r="BI137" i="5"/>
  <c r="BH137" i="5"/>
  <c r="BG137" i="5"/>
  <c r="BE137" i="5"/>
  <c r="T137" i="5"/>
  <c r="R137" i="5"/>
  <c r="P137" i="5"/>
  <c r="BK137" i="5"/>
  <c r="J137" i="5"/>
  <c r="BF137" i="5" s="1"/>
  <c r="BI136" i="5"/>
  <c r="BH136" i="5"/>
  <c r="BG136" i="5"/>
  <c r="BE136" i="5"/>
  <c r="T136" i="5"/>
  <c r="R136" i="5"/>
  <c r="P136" i="5"/>
  <c r="BK136" i="5"/>
  <c r="J136" i="5"/>
  <c r="BF136" i="5" s="1"/>
  <c r="BI135" i="5"/>
  <c r="BH135" i="5"/>
  <c r="BG135" i="5"/>
  <c r="BE135" i="5"/>
  <c r="T135" i="5"/>
  <c r="R135" i="5"/>
  <c r="P135" i="5"/>
  <c r="BK135" i="5"/>
  <c r="J135" i="5"/>
  <c r="BF135" i="5" s="1"/>
  <c r="BI134" i="5"/>
  <c r="BH134" i="5"/>
  <c r="BG134" i="5"/>
  <c r="BE134" i="5"/>
  <c r="T134" i="5"/>
  <c r="R134" i="5"/>
  <c r="P134" i="5"/>
  <c r="BK134" i="5"/>
  <c r="J134" i="5"/>
  <c r="BF134" i="5" s="1"/>
  <c r="BI133" i="5"/>
  <c r="BH133" i="5"/>
  <c r="BG133" i="5"/>
  <c r="BE133" i="5"/>
  <c r="T133" i="5"/>
  <c r="R133" i="5"/>
  <c r="P133" i="5"/>
  <c r="BK133" i="5"/>
  <c r="J133" i="5"/>
  <c r="BF133" i="5" s="1"/>
  <c r="BI132" i="5"/>
  <c r="BH132" i="5"/>
  <c r="BG132" i="5"/>
  <c r="BE132" i="5"/>
  <c r="T132" i="5"/>
  <c r="R132" i="5"/>
  <c r="P132" i="5"/>
  <c r="BK132" i="5"/>
  <c r="J132" i="5"/>
  <c r="BF132" i="5" s="1"/>
  <c r="BI131" i="5"/>
  <c r="BH131" i="5"/>
  <c r="BG131" i="5"/>
  <c r="BE131" i="5"/>
  <c r="T131" i="5"/>
  <c r="R131" i="5"/>
  <c r="P131" i="5"/>
  <c r="BK131" i="5"/>
  <c r="J131" i="5"/>
  <c r="BF131" i="5" s="1"/>
  <c r="BI130" i="5"/>
  <c r="BH130" i="5"/>
  <c r="BG130" i="5"/>
  <c r="BE130" i="5"/>
  <c r="T130" i="5"/>
  <c r="R130" i="5"/>
  <c r="P130" i="5"/>
  <c r="BK130" i="5"/>
  <c r="J130" i="5"/>
  <c r="BF130" i="5" s="1"/>
  <c r="BI129" i="5"/>
  <c r="BH129" i="5"/>
  <c r="BG129" i="5"/>
  <c r="BE129" i="5"/>
  <c r="T129" i="5"/>
  <c r="R129" i="5"/>
  <c r="P129" i="5"/>
  <c r="BK129" i="5"/>
  <c r="J129" i="5"/>
  <c r="BF129" i="5" s="1"/>
  <c r="BI128" i="5"/>
  <c r="BH128" i="5"/>
  <c r="BG128" i="5"/>
  <c r="BE128" i="5"/>
  <c r="T128" i="5"/>
  <c r="R128" i="5"/>
  <c r="P128" i="5"/>
  <c r="BK128" i="5"/>
  <c r="J128" i="5"/>
  <c r="BF128" i="5" s="1"/>
  <c r="BI127" i="5"/>
  <c r="BH127" i="5"/>
  <c r="BG127" i="5"/>
  <c r="BE127" i="5"/>
  <c r="T127" i="5"/>
  <c r="R127" i="5"/>
  <c r="P127" i="5"/>
  <c r="BK127" i="5"/>
  <c r="J127" i="5"/>
  <c r="BF127" i="5" s="1"/>
  <c r="BI126" i="5"/>
  <c r="BH126" i="5"/>
  <c r="BG126" i="5"/>
  <c r="BE126" i="5"/>
  <c r="T126" i="5"/>
  <c r="R126" i="5"/>
  <c r="P126" i="5"/>
  <c r="BK126" i="5"/>
  <c r="J126" i="5"/>
  <c r="BF126" i="5" s="1"/>
  <c r="BI125" i="5"/>
  <c r="BH125" i="5"/>
  <c r="BG125" i="5"/>
  <c r="BE125" i="5"/>
  <c r="T125" i="5"/>
  <c r="R125" i="5"/>
  <c r="P125" i="5"/>
  <c r="BK125" i="5"/>
  <c r="J125" i="5"/>
  <c r="BF125" i="5" s="1"/>
  <c r="BI124" i="5"/>
  <c r="BH124" i="5"/>
  <c r="BG124" i="5"/>
  <c r="BE124" i="5"/>
  <c r="T124" i="5"/>
  <c r="R124" i="5"/>
  <c r="P124" i="5"/>
  <c r="BK124" i="5"/>
  <c r="J124" i="5"/>
  <c r="BF124" i="5" s="1"/>
  <c r="BI123" i="5"/>
  <c r="BH123" i="5"/>
  <c r="BG123" i="5"/>
  <c r="BE123" i="5"/>
  <c r="T123" i="5"/>
  <c r="R123" i="5"/>
  <c r="P123" i="5"/>
  <c r="BK123" i="5"/>
  <c r="J123" i="5"/>
  <c r="BF123" i="5" s="1"/>
  <c r="BI122" i="5"/>
  <c r="BH122" i="5"/>
  <c r="BG122" i="5"/>
  <c r="BE122" i="5"/>
  <c r="T122" i="5"/>
  <c r="R122" i="5"/>
  <c r="P122" i="5"/>
  <c r="BK122" i="5"/>
  <c r="J122" i="5"/>
  <c r="BF122" i="5" s="1"/>
  <c r="BI121" i="5"/>
  <c r="BH121" i="5"/>
  <c r="BG121" i="5"/>
  <c r="BE121" i="5"/>
  <c r="T121" i="5"/>
  <c r="R121" i="5"/>
  <c r="P121" i="5"/>
  <c r="BK121" i="5"/>
  <c r="J121" i="5"/>
  <c r="BF121" i="5" s="1"/>
  <c r="BI120" i="5"/>
  <c r="BH120" i="5"/>
  <c r="BG120" i="5"/>
  <c r="BE120" i="5"/>
  <c r="T120" i="5"/>
  <c r="R120" i="5"/>
  <c r="P120" i="5"/>
  <c r="BK120" i="5"/>
  <c r="J120" i="5"/>
  <c r="BF120" i="5"/>
  <c r="BI119" i="5"/>
  <c r="BH119" i="5"/>
  <c r="BG119" i="5"/>
  <c r="BE119" i="5"/>
  <c r="T119" i="5"/>
  <c r="R119" i="5"/>
  <c r="P119" i="5"/>
  <c r="BK119" i="5"/>
  <c r="J119" i="5"/>
  <c r="BF119" i="5" s="1"/>
  <c r="BI118" i="5"/>
  <c r="BH118" i="5"/>
  <c r="BG118" i="5"/>
  <c r="BE118" i="5"/>
  <c r="T118" i="5"/>
  <c r="R118" i="5"/>
  <c r="P118" i="5"/>
  <c r="BK118" i="5"/>
  <c r="J118" i="5"/>
  <c r="BF118" i="5" s="1"/>
  <c r="BI117" i="5"/>
  <c r="BH117" i="5"/>
  <c r="BG117" i="5"/>
  <c r="BE117" i="5"/>
  <c r="T117" i="5"/>
  <c r="R117" i="5"/>
  <c r="P117" i="5"/>
  <c r="BK117" i="5"/>
  <c r="J117" i="5"/>
  <c r="BF117" i="5" s="1"/>
  <c r="J111" i="5"/>
  <c r="F110" i="5"/>
  <c r="F108" i="5"/>
  <c r="E106" i="5"/>
  <c r="J86" i="5"/>
  <c r="F85" i="5"/>
  <c r="F83" i="5"/>
  <c r="E81" i="5"/>
  <c r="J21" i="5"/>
  <c r="E21" i="5"/>
  <c r="J85" i="5" s="1"/>
  <c r="J20" i="5"/>
  <c r="J18" i="5"/>
  <c r="E18" i="5"/>
  <c r="F111" i="5" s="1"/>
  <c r="J17" i="5"/>
  <c r="J12" i="5"/>
  <c r="E7" i="5"/>
  <c r="E79" i="5" s="1"/>
  <c r="J37" i="4"/>
  <c r="J36" i="4"/>
  <c r="AY95" i="1"/>
  <c r="J35" i="4"/>
  <c r="AX95" i="1" s="1"/>
  <c r="BI179" i="4"/>
  <c r="BH179" i="4"/>
  <c r="BG179" i="4"/>
  <c r="BE179" i="4"/>
  <c r="T179" i="4"/>
  <c r="T178" i="4" s="1"/>
  <c r="R179" i="4"/>
  <c r="R178" i="4" s="1"/>
  <c r="P179" i="4"/>
  <c r="P178" i="4"/>
  <c r="BK179" i="4"/>
  <c r="BK178" i="4" s="1"/>
  <c r="J178" i="4" s="1"/>
  <c r="J99" i="4" s="1"/>
  <c r="J179" i="4"/>
  <c r="BF179" i="4" s="1"/>
  <c r="BI177" i="4"/>
  <c r="BH177" i="4"/>
  <c r="BG177" i="4"/>
  <c r="BE177" i="4"/>
  <c r="T177" i="4"/>
  <c r="R177" i="4"/>
  <c r="P177" i="4"/>
  <c r="BK177" i="4"/>
  <c r="J177" i="4"/>
  <c r="BF177" i="4" s="1"/>
  <c r="BI176" i="4"/>
  <c r="BH176" i="4"/>
  <c r="BG176" i="4"/>
  <c r="BE176" i="4"/>
  <c r="T176" i="4"/>
  <c r="R176" i="4"/>
  <c r="P176" i="4"/>
  <c r="BK176" i="4"/>
  <c r="J176" i="4"/>
  <c r="BF176" i="4" s="1"/>
  <c r="BI175" i="4"/>
  <c r="BH175" i="4"/>
  <c r="BG175" i="4"/>
  <c r="BE175" i="4"/>
  <c r="T175" i="4"/>
  <c r="R175" i="4"/>
  <c r="P175" i="4"/>
  <c r="BK175" i="4"/>
  <c r="J175" i="4"/>
  <c r="BF175" i="4"/>
  <c r="BI174" i="4"/>
  <c r="BH174" i="4"/>
  <c r="BG174" i="4"/>
  <c r="BE174" i="4"/>
  <c r="T174" i="4"/>
  <c r="T169" i="4" s="1"/>
  <c r="R174" i="4"/>
  <c r="P174" i="4"/>
  <c r="BK174" i="4"/>
  <c r="J174" i="4"/>
  <c r="BF174" i="4" s="1"/>
  <c r="BI173" i="4"/>
  <c r="BH173" i="4"/>
  <c r="BG173" i="4"/>
  <c r="BE173" i="4"/>
  <c r="T173" i="4"/>
  <c r="R173" i="4"/>
  <c r="P173" i="4"/>
  <c r="BK173" i="4"/>
  <c r="J173" i="4"/>
  <c r="BF173" i="4"/>
  <c r="BI172" i="4"/>
  <c r="BH172" i="4"/>
  <c r="BG172" i="4"/>
  <c r="BE172" i="4"/>
  <c r="T172" i="4"/>
  <c r="R172" i="4"/>
  <c r="P172" i="4"/>
  <c r="BK172" i="4"/>
  <c r="J172" i="4"/>
  <c r="BF172" i="4"/>
  <c r="BI171" i="4"/>
  <c r="BH171" i="4"/>
  <c r="BG171" i="4"/>
  <c r="BE171" i="4"/>
  <c r="T171" i="4"/>
  <c r="R171" i="4"/>
  <c r="P171" i="4"/>
  <c r="BK171" i="4"/>
  <c r="J171" i="4"/>
  <c r="BF171" i="4" s="1"/>
  <c r="BI170" i="4"/>
  <c r="BH170" i="4"/>
  <c r="BG170" i="4"/>
  <c r="BE170" i="4"/>
  <c r="T170" i="4"/>
  <c r="R170" i="4"/>
  <c r="P170" i="4"/>
  <c r="BK170" i="4"/>
  <c r="J170" i="4"/>
  <c r="BF170" i="4" s="1"/>
  <c r="BI168" i="4"/>
  <c r="BH168" i="4"/>
  <c r="BG168" i="4"/>
  <c r="BE168" i="4"/>
  <c r="T168" i="4"/>
  <c r="R168" i="4"/>
  <c r="P168" i="4"/>
  <c r="BK168" i="4"/>
  <c r="J168" i="4"/>
  <c r="BF168" i="4" s="1"/>
  <c r="BI167" i="4"/>
  <c r="BH167" i="4"/>
  <c r="BG167" i="4"/>
  <c r="BE167" i="4"/>
  <c r="T167" i="4"/>
  <c r="R167" i="4"/>
  <c r="P167" i="4"/>
  <c r="BK167" i="4"/>
  <c r="J167" i="4"/>
  <c r="BF167" i="4" s="1"/>
  <c r="BI166" i="4"/>
  <c r="BH166" i="4"/>
  <c r="BG166" i="4"/>
  <c r="BE166" i="4"/>
  <c r="T166" i="4"/>
  <c r="R166" i="4"/>
  <c r="P166" i="4"/>
  <c r="BK166" i="4"/>
  <c r="J166" i="4"/>
  <c r="BF166" i="4" s="1"/>
  <c r="BI165" i="4"/>
  <c r="BH165" i="4"/>
  <c r="BG165" i="4"/>
  <c r="BE165" i="4"/>
  <c r="T165" i="4"/>
  <c r="R165" i="4"/>
  <c r="P165" i="4"/>
  <c r="BK165" i="4"/>
  <c r="J165" i="4"/>
  <c r="BF165" i="4"/>
  <c r="BI164" i="4"/>
  <c r="BH164" i="4"/>
  <c r="BG164" i="4"/>
  <c r="BE164" i="4"/>
  <c r="T164" i="4"/>
  <c r="R164" i="4"/>
  <c r="P164" i="4"/>
  <c r="BK164" i="4"/>
  <c r="BK161" i="4" s="1"/>
  <c r="J161" i="4" s="1"/>
  <c r="J97" i="4" s="1"/>
  <c r="J164" i="4"/>
  <c r="BF164" i="4" s="1"/>
  <c r="BI163" i="4"/>
  <c r="BH163" i="4"/>
  <c r="BG163" i="4"/>
  <c r="BE163" i="4"/>
  <c r="T163" i="4"/>
  <c r="R163" i="4"/>
  <c r="P163" i="4"/>
  <c r="P161" i="4" s="1"/>
  <c r="BK163" i="4"/>
  <c r="J163" i="4"/>
  <c r="BF163" i="4"/>
  <c r="BI162" i="4"/>
  <c r="BH162" i="4"/>
  <c r="BG162" i="4"/>
  <c r="BE162" i="4"/>
  <c r="T162" i="4"/>
  <c r="R162" i="4"/>
  <c r="P162" i="4"/>
  <c r="BK162" i="4"/>
  <c r="J162" i="4"/>
  <c r="BF162" i="4" s="1"/>
  <c r="BI160" i="4"/>
  <c r="BH160" i="4"/>
  <c r="BG160" i="4"/>
  <c r="BE160" i="4"/>
  <c r="T160" i="4"/>
  <c r="R160" i="4"/>
  <c r="P160" i="4"/>
  <c r="BK160" i="4"/>
  <c r="J160" i="4"/>
  <c r="BF160" i="4"/>
  <c r="BI159" i="4"/>
  <c r="BH159" i="4"/>
  <c r="BG159" i="4"/>
  <c r="BE159" i="4"/>
  <c r="T159" i="4"/>
  <c r="R159" i="4"/>
  <c r="P159" i="4"/>
  <c r="BK159" i="4"/>
  <c r="J159" i="4"/>
  <c r="BF159" i="4"/>
  <c r="BI158" i="4"/>
  <c r="BH158" i="4"/>
  <c r="BG158" i="4"/>
  <c r="BE158" i="4"/>
  <c r="T158" i="4"/>
  <c r="R158" i="4"/>
  <c r="P158" i="4"/>
  <c r="BK158" i="4"/>
  <c r="J158" i="4"/>
  <c r="BF158" i="4" s="1"/>
  <c r="BI157" i="4"/>
  <c r="BH157" i="4"/>
  <c r="BG157" i="4"/>
  <c r="BE157" i="4"/>
  <c r="T157" i="4"/>
  <c r="T156" i="4" s="1"/>
  <c r="R157" i="4"/>
  <c r="P157" i="4"/>
  <c r="P156" i="4" s="1"/>
  <c r="BK157" i="4"/>
  <c r="J157" i="4"/>
  <c r="BF157" i="4" s="1"/>
  <c r="BI155" i="4"/>
  <c r="BH155" i="4"/>
  <c r="BG155" i="4"/>
  <c r="BE155" i="4"/>
  <c r="T155" i="4"/>
  <c r="R155" i="4"/>
  <c r="P155" i="4"/>
  <c r="BK155" i="4"/>
  <c r="J155" i="4"/>
  <c r="BF155" i="4"/>
  <c r="BI154" i="4"/>
  <c r="BH154" i="4"/>
  <c r="BG154" i="4"/>
  <c r="BE154" i="4"/>
  <c r="T154" i="4"/>
  <c r="R154" i="4"/>
  <c r="P154" i="4"/>
  <c r="BK154" i="4"/>
  <c r="J154" i="4"/>
  <c r="BF154" i="4"/>
  <c r="BI153" i="4"/>
  <c r="BH153" i="4"/>
  <c r="BG153" i="4"/>
  <c r="BE153" i="4"/>
  <c r="T153" i="4"/>
  <c r="R153" i="4"/>
  <c r="P153" i="4"/>
  <c r="BK153" i="4"/>
  <c r="J153" i="4"/>
  <c r="BF153" i="4" s="1"/>
  <c r="BI152" i="4"/>
  <c r="BH152" i="4"/>
  <c r="BG152" i="4"/>
  <c r="BE152" i="4"/>
  <c r="T152" i="4"/>
  <c r="R152" i="4"/>
  <c r="P152" i="4"/>
  <c r="BK152" i="4"/>
  <c r="J152" i="4"/>
  <c r="BF152" i="4" s="1"/>
  <c r="BI151" i="4"/>
  <c r="BH151" i="4"/>
  <c r="BG151" i="4"/>
  <c r="BE151" i="4"/>
  <c r="T151" i="4"/>
  <c r="R151" i="4"/>
  <c r="P151" i="4"/>
  <c r="BK151" i="4"/>
  <c r="J151" i="4"/>
  <c r="BF151" i="4" s="1"/>
  <c r="BI150" i="4"/>
  <c r="BH150" i="4"/>
  <c r="BG150" i="4"/>
  <c r="BE150" i="4"/>
  <c r="T150" i="4"/>
  <c r="R150" i="4"/>
  <c r="P150" i="4"/>
  <c r="P148" i="4" s="1"/>
  <c r="BK150" i="4"/>
  <c r="J150" i="4"/>
  <c r="BF150" i="4" s="1"/>
  <c r="BI149" i="4"/>
  <c r="BH149" i="4"/>
  <c r="BG149" i="4"/>
  <c r="BE149" i="4"/>
  <c r="T149" i="4"/>
  <c r="T148" i="4" s="1"/>
  <c r="R149" i="4"/>
  <c r="P149" i="4"/>
  <c r="BK149" i="4"/>
  <c r="J149" i="4"/>
  <c r="BF149" i="4" s="1"/>
  <c r="BI147" i="4"/>
  <c r="BH147" i="4"/>
  <c r="BG147" i="4"/>
  <c r="BE147" i="4"/>
  <c r="T147" i="4"/>
  <c r="R147" i="4"/>
  <c r="P147" i="4"/>
  <c r="BK147" i="4"/>
  <c r="J147" i="4"/>
  <c r="BF147" i="4" s="1"/>
  <c r="BI146" i="4"/>
  <c r="BH146" i="4"/>
  <c r="BG146" i="4"/>
  <c r="BE146" i="4"/>
  <c r="T146" i="4"/>
  <c r="R146" i="4"/>
  <c r="P146" i="4"/>
  <c r="BK146" i="4"/>
  <c r="J146" i="4"/>
  <c r="BF146" i="4" s="1"/>
  <c r="BI145" i="4"/>
  <c r="BH145" i="4"/>
  <c r="BG145" i="4"/>
  <c r="BE145" i="4"/>
  <c r="T145" i="4"/>
  <c r="R145" i="4"/>
  <c r="P145" i="4"/>
  <c r="BK145" i="4"/>
  <c r="J145" i="4"/>
  <c r="BF145" i="4" s="1"/>
  <c r="BI144" i="4"/>
  <c r="BH144" i="4"/>
  <c r="BG144" i="4"/>
  <c r="BE144" i="4"/>
  <c r="T144" i="4"/>
  <c r="R144" i="4"/>
  <c r="P144" i="4"/>
  <c r="BK144" i="4"/>
  <c r="J144" i="4"/>
  <c r="BF144" i="4"/>
  <c r="BI143" i="4"/>
  <c r="BH143" i="4"/>
  <c r="BG143" i="4"/>
  <c r="BE143" i="4"/>
  <c r="T143" i="4"/>
  <c r="R143" i="4"/>
  <c r="P143" i="4"/>
  <c r="BK143" i="4"/>
  <c r="J143" i="4"/>
  <c r="BF143" i="4"/>
  <c r="BI142" i="4"/>
  <c r="BH142" i="4"/>
  <c r="BG142" i="4"/>
  <c r="BE142" i="4"/>
  <c r="T142" i="4"/>
  <c r="R142" i="4"/>
  <c r="P142" i="4"/>
  <c r="BK142" i="4"/>
  <c r="J142" i="4"/>
  <c r="BF142" i="4" s="1"/>
  <c r="BI141" i="4"/>
  <c r="BH141" i="4"/>
  <c r="BG141" i="4"/>
  <c r="BE141" i="4"/>
  <c r="T141" i="4"/>
  <c r="R141" i="4"/>
  <c r="P141" i="4"/>
  <c r="BK141" i="4"/>
  <c r="J141" i="4"/>
  <c r="BF141" i="4"/>
  <c r="BI140" i="4"/>
  <c r="BH140" i="4"/>
  <c r="BG140" i="4"/>
  <c r="BE140" i="4"/>
  <c r="T140" i="4"/>
  <c r="R140" i="4"/>
  <c r="P140" i="4"/>
  <c r="BK140" i="4"/>
  <c r="J140" i="4"/>
  <c r="BF140" i="4"/>
  <c r="BI139" i="4"/>
  <c r="BH139" i="4"/>
  <c r="BG139" i="4"/>
  <c r="BE139" i="4"/>
  <c r="T139" i="4"/>
  <c r="R139" i="4"/>
  <c r="P139" i="4"/>
  <c r="BK139" i="4"/>
  <c r="J139" i="4"/>
  <c r="BF139" i="4" s="1"/>
  <c r="BI138" i="4"/>
  <c r="BH138" i="4"/>
  <c r="BG138" i="4"/>
  <c r="BE138" i="4"/>
  <c r="T138" i="4"/>
  <c r="R138" i="4"/>
  <c r="P138" i="4"/>
  <c r="BK138" i="4"/>
  <c r="J138" i="4"/>
  <c r="BF138" i="4" s="1"/>
  <c r="BI136" i="4"/>
  <c r="BH136" i="4"/>
  <c r="BG136" i="4"/>
  <c r="BE136" i="4"/>
  <c r="T136" i="4"/>
  <c r="R136" i="4"/>
  <c r="P136" i="4"/>
  <c r="BK136" i="4"/>
  <c r="BK133" i="4" s="1"/>
  <c r="J133" i="4" s="1"/>
  <c r="J93" i="4" s="1"/>
  <c r="J136" i="4"/>
  <c r="BF136" i="4" s="1"/>
  <c r="BI135" i="4"/>
  <c r="BH135" i="4"/>
  <c r="BG135" i="4"/>
  <c r="BE135" i="4"/>
  <c r="T135" i="4"/>
  <c r="R135" i="4"/>
  <c r="P135" i="4"/>
  <c r="P133" i="4" s="1"/>
  <c r="BK135" i="4"/>
  <c r="J135" i="4"/>
  <c r="BF135" i="4"/>
  <c r="BI134" i="4"/>
  <c r="BH134" i="4"/>
  <c r="BG134" i="4"/>
  <c r="BE134" i="4"/>
  <c r="T134" i="4"/>
  <c r="T133" i="4" s="1"/>
  <c r="R134" i="4"/>
  <c r="P134" i="4"/>
  <c r="BK134" i="4"/>
  <c r="J134" i="4"/>
  <c r="BF134" i="4"/>
  <c r="BI132" i="4"/>
  <c r="BH132" i="4"/>
  <c r="BG132" i="4"/>
  <c r="BE132" i="4"/>
  <c r="T132" i="4"/>
  <c r="R132" i="4"/>
  <c r="P132" i="4"/>
  <c r="BK132" i="4"/>
  <c r="J132" i="4"/>
  <c r="BF132" i="4"/>
  <c r="BI131" i="4"/>
  <c r="BH131" i="4"/>
  <c r="BG131" i="4"/>
  <c r="BE131" i="4"/>
  <c r="T131" i="4"/>
  <c r="R131" i="4"/>
  <c r="P131" i="4"/>
  <c r="BK131" i="4"/>
  <c r="J131" i="4"/>
  <c r="BF131" i="4" s="1"/>
  <c r="BI130" i="4"/>
  <c r="BH130" i="4"/>
  <c r="BG130" i="4"/>
  <c r="BE130" i="4"/>
  <c r="T130" i="4"/>
  <c r="R130" i="4"/>
  <c r="P130" i="4"/>
  <c r="BK130" i="4"/>
  <c r="J130" i="4"/>
  <c r="BF130" i="4" s="1"/>
  <c r="BI129" i="4"/>
  <c r="BH129" i="4"/>
  <c r="BG129" i="4"/>
  <c r="BE129" i="4"/>
  <c r="T129" i="4"/>
  <c r="R129" i="4"/>
  <c r="P129" i="4"/>
  <c r="BK129" i="4"/>
  <c r="J129" i="4"/>
  <c r="BF129" i="4"/>
  <c r="BI128" i="4"/>
  <c r="BH128" i="4"/>
  <c r="BG128" i="4"/>
  <c r="BE128" i="4"/>
  <c r="T128" i="4"/>
  <c r="R128" i="4"/>
  <c r="P128" i="4"/>
  <c r="BK128" i="4"/>
  <c r="J128" i="4"/>
  <c r="BF128" i="4" s="1"/>
  <c r="BI127" i="4"/>
  <c r="BH127" i="4"/>
  <c r="BG127" i="4"/>
  <c r="BE127" i="4"/>
  <c r="T127" i="4"/>
  <c r="R127" i="4"/>
  <c r="P127" i="4"/>
  <c r="BK127" i="4"/>
  <c r="J127" i="4"/>
  <c r="BF127" i="4" s="1"/>
  <c r="BI126" i="4"/>
  <c r="BH126" i="4"/>
  <c r="BG126" i="4"/>
  <c r="BE126" i="4"/>
  <c r="T126" i="4"/>
  <c r="R126" i="4"/>
  <c r="P126" i="4"/>
  <c r="BK126" i="4"/>
  <c r="J126" i="4"/>
  <c r="BF126" i="4" s="1"/>
  <c r="BI125" i="4"/>
  <c r="BH125" i="4"/>
  <c r="BG125" i="4"/>
  <c r="BE125" i="4"/>
  <c r="T125" i="4"/>
  <c r="R125" i="4"/>
  <c r="P125" i="4"/>
  <c r="BK125" i="4"/>
  <c r="J125" i="4"/>
  <c r="BF125" i="4" s="1"/>
  <c r="BI124" i="4"/>
  <c r="BH124" i="4"/>
  <c r="BG124" i="4"/>
  <c r="BE124" i="4"/>
  <c r="T124" i="4"/>
  <c r="R124" i="4"/>
  <c r="P124" i="4"/>
  <c r="BK124" i="4"/>
  <c r="J124" i="4"/>
  <c r="BF124" i="4"/>
  <c r="BI123" i="4"/>
  <c r="BH123" i="4"/>
  <c r="BG123" i="4"/>
  <c r="BE123" i="4"/>
  <c r="T123" i="4"/>
  <c r="R123" i="4"/>
  <c r="P123" i="4"/>
  <c r="BK123" i="4"/>
  <c r="J123" i="4"/>
  <c r="BF123" i="4"/>
  <c r="BI122" i="4"/>
  <c r="BH122" i="4"/>
  <c r="BG122" i="4"/>
  <c r="F35" i="4" s="1"/>
  <c r="BB95" i="1" s="1"/>
  <c r="BE122" i="4"/>
  <c r="T122" i="4"/>
  <c r="T121" i="4" s="1"/>
  <c r="T120" i="4" s="1"/>
  <c r="R122" i="4"/>
  <c r="P122" i="4"/>
  <c r="P121" i="4" s="1"/>
  <c r="BK122" i="4"/>
  <c r="J122" i="4"/>
  <c r="BF122" i="4" s="1"/>
  <c r="J116" i="4"/>
  <c r="F115" i="4"/>
  <c r="F113" i="4"/>
  <c r="E111" i="4"/>
  <c r="J86" i="4"/>
  <c r="F85" i="4"/>
  <c r="F83" i="4"/>
  <c r="E81" i="4"/>
  <c r="J21" i="4"/>
  <c r="E21" i="4"/>
  <c r="J20" i="4"/>
  <c r="J18" i="4"/>
  <c r="E18" i="4"/>
  <c r="F116" i="4" s="1"/>
  <c r="J17" i="4"/>
  <c r="J12" i="4"/>
  <c r="J113" i="4" s="1"/>
  <c r="E7" i="4"/>
  <c r="E109" i="4" s="1"/>
  <c r="J37" i="3"/>
  <c r="J36" i="3"/>
  <c r="AY94" i="1" s="1"/>
  <c r="J35" i="3"/>
  <c r="AX94" i="1"/>
  <c r="BI196" i="3"/>
  <c r="BH196" i="3"/>
  <c r="BG196" i="3"/>
  <c r="BE196" i="3"/>
  <c r="T196" i="3"/>
  <c r="T195" i="3" s="1"/>
  <c r="R196" i="3"/>
  <c r="R195" i="3" s="1"/>
  <c r="P196" i="3"/>
  <c r="P195" i="3" s="1"/>
  <c r="BK196" i="3"/>
  <c r="BK195" i="3" s="1"/>
  <c r="J195" i="3" s="1"/>
  <c r="J101" i="3" s="1"/>
  <c r="J196" i="3"/>
  <c r="BF196" i="3" s="1"/>
  <c r="BI194" i="3"/>
  <c r="BH194" i="3"/>
  <c r="BG194" i="3"/>
  <c r="BE194" i="3"/>
  <c r="T194" i="3"/>
  <c r="T193" i="3" s="1"/>
  <c r="R194" i="3"/>
  <c r="R193" i="3"/>
  <c r="P194" i="3"/>
  <c r="P193" i="3" s="1"/>
  <c r="BK194" i="3"/>
  <c r="BK193" i="3" s="1"/>
  <c r="J193" i="3" s="1"/>
  <c r="J100" i="3" s="1"/>
  <c r="J194" i="3"/>
  <c r="BF194" i="3" s="1"/>
  <c r="BI192" i="3"/>
  <c r="BH192" i="3"/>
  <c r="BG192" i="3"/>
  <c r="BE192" i="3"/>
  <c r="T192" i="3"/>
  <c r="T191" i="3" s="1"/>
  <c r="R192" i="3"/>
  <c r="R191" i="3" s="1"/>
  <c r="P192" i="3"/>
  <c r="P191" i="3" s="1"/>
  <c r="P190" i="3" s="1"/>
  <c r="BK192" i="3"/>
  <c r="BK191" i="3" s="1"/>
  <c r="J192" i="3"/>
  <c r="BF192" i="3" s="1"/>
  <c r="BI189" i="3"/>
  <c r="BH189" i="3"/>
  <c r="BG189" i="3"/>
  <c r="BE189" i="3"/>
  <c r="T189" i="3"/>
  <c r="T188" i="3" s="1"/>
  <c r="R189" i="3"/>
  <c r="R188" i="3" s="1"/>
  <c r="P189" i="3"/>
  <c r="P188" i="3"/>
  <c r="BK189" i="3"/>
  <c r="BK188" i="3" s="1"/>
  <c r="J188" i="3" s="1"/>
  <c r="J97" i="3" s="1"/>
  <c r="J189" i="3"/>
  <c r="BF189" i="3"/>
  <c r="BI187" i="3"/>
  <c r="BH187" i="3"/>
  <c r="BG187" i="3"/>
  <c r="BE187" i="3"/>
  <c r="T187" i="3"/>
  <c r="R187" i="3"/>
  <c r="P187" i="3"/>
  <c r="BK187" i="3"/>
  <c r="J187" i="3"/>
  <c r="BF187" i="3" s="1"/>
  <c r="BI186" i="3"/>
  <c r="BH186" i="3"/>
  <c r="BG186" i="3"/>
  <c r="BE186" i="3"/>
  <c r="T186" i="3"/>
  <c r="R186" i="3"/>
  <c r="P186" i="3"/>
  <c r="BK186" i="3"/>
  <c r="J186" i="3"/>
  <c r="BF186" i="3" s="1"/>
  <c r="BI185" i="3"/>
  <c r="BH185" i="3"/>
  <c r="BG185" i="3"/>
  <c r="BE185" i="3"/>
  <c r="T185" i="3"/>
  <c r="R185" i="3"/>
  <c r="P185" i="3"/>
  <c r="BK185" i="3"/>
  <c r="J185" i="3"/>
  <c r="BF185" i="3" s="1"/>
  <c r="BI184" i="3"/>
  <c r="BH184" i="3"/>
  <c r="BG184" i="3"/>
  <c r="BE184" i="3"/>
  <c r="T184" i="3"/>
  <c r="R184" i="3"/>
  <c r="P184" i="3"/>
  <c r="BK184" i="3"/>
  <c r="J184" i="3"/>
  <c r="BF184" i="3" s="1"/>
  <c r="BI183" i="3"/>
  <c r="BH183" i="3"/>
  <c r="BG183" i="3"/>
  <c r="BE183" i="3"/>
  <c r="T183" i="3"/>
  <c r="R183" i="3"/>
  <c r="P183" i="3"/>
  <c r="BK183" i="3"/>
  <c r="J183" i="3"/>
  <c r="BF183" i="3"/>
  <c r="BI182" i="3"/>
  <c r="BH182" i="3"/>
  <c r="BG182" i="3"/>
  <c r="BE182" i="3"/>
  <c r="T182" i="3"/>
  <c r="R182" i="3"/>
  <c r="P182" i="3"/>
  <c r="BK182" i="3"/>
  <c r="J182" i="3"/>
  <c r="BF182" i="3" s="1"/>
  <c r="BI181" i="3"/>
  <c r="BH181" i="3"/>
  <c r="BG181" i="3"/>
  <c r="BE181" i="3"/>
  <c r="T181" i="3"/>
  <c r="R181" i="3"/>
  <c r="P181" i="3"/>
  <c r="BK181" i="3"/>
  <c r="J181" i="3"/>
  <c r="BF181" i="3" s="1"/>
  <c r="BI180" i="3"/>
  <c r="BH180" i="3"/>
  <c r="BG180" i="3"/>
  <c r="BE180" i="3"/>
  <c r="T180" i="3"/>
  <c r="R180" i="3"/>
  <c r="P180" i="3"/>
  <c r="BK180" i="3"/>
  <c r="J180" i="3"/>
  <c r="BF180" i="3" s="1"/>
  <c r="BI179" i="3"/>
  <c r="BH179" i="3"/>
  <c r="BG179" i="3"/>
  <c r="BE179" i="3"/>
  <c r="T179" i="3"/>
  <c r="R179" i="3"/>
  <c r="P179" i="3"/>
  <c r="BK179" i="3"/>
  <c r="J179" i="3"/>
  <c r="BF179" i="3" s="1"/>
  <c r="BI178" i="3"/>
  <c r="BH178" i="3"/>
  <c r="BG178" i="3"/>
  <c r="BE178" i="3"/>
  <c r="T178" i="3"/>
  <c r="R178" i="3"/>
  <c r="P178" i="3"/>
  <c r="BK178" i="3"/>
  <c r="J178" i="3"/>
  <c r="BF178" i="3" s="1"/>
  <c r="BI177" i="3"/>
  <c r="BH177" i="3"/>
  <c r="BG177" i="3"/>
  <c r="BE177" i="3"/>
  <c r="T177" i="3"/>
  <c r="R177" i="3"/>
  <c r="P177" i="3"/>
  <c r="BK177" i="3"/>
  <c r="J177" i="3"/>
  <c r="BF177" i="3" s="1"/>
  <c r="BI176" i="3"/>
  <c r="BH176" i="3"/>
  <c r="BG176" i="3"/>
  <c r="BE176" i="3"/>
  <c r="T176" i="3"/>
  <c r="R176" i="3"/>
  <c r="P176" i="3"/>
  <c r="BK176" i="3"/>
  <c r="J176" i="3"/>
  <c r="BF176" i="3" s="1"/>
  <c r="BI175" i="3"/>
  <c r="BH175" i="3"/>
  <c r="BG175" i="3"/>
  <c r="BE175" i="3"/>
  <c r="T175" i="3"/>
  <c r="R175" i="3"/>
  <c r="P175" i="3"/>
  <c r="BK175" i="3"/>
  <c r="J175" i="3"/>
  <c r="BF175" i="3"/>
  <c r="BI174" i="3"/>
  <c r="BH174" i="3"/>
  <c r="BG174" i="3"/>
  <c r="BE174" i="3"/>
  <c r="T174" i="3"/>
  <c r="R174" i="3"/>
  <c r="P174" i="3"/>
  <c r="BK174" i="3"/>
  <c r="J174" i="3"/>
  <c r="BF174" i="3" s="1"/>
  <c r="BI173" i="3"/>
  <c r="BH173" i="3"/>
  <c r="BG173" i="3"/>
  <c r="BE173" i="3"/>
  <c r="T173" i="3"/>
  <c r="R173" i="3"/>
  <c r="P173" i="3"/>
  <c r="BK173" i="3"/>
  <c r="J173" i="3"/>
  <c r="BF173" i="3" s="1"/>
  <c r="BI172" i="3"/>
  <c r="BH172" i="3"/>
  <c r="BG172" i="3"/>
  <c r="BE172" i="3"/>
  <c r="T172" i="3"/>
  <c r="R172" i="3"/>
  <c r="P172" i="3"/>
  <c r="BK172" i="3"/>
  <c r="J172" i="3"/>
  <c r="BF172" i="3" s="1"/>
  <c r="BI171" i="3"/>
  <c r="BH171" i="3"/>
  <c r="BG171" i="3"/>
  <c r="BE171" i="3"/>
  <c r="T171" i="3"/>
  <c r="R171" i="3"/>
  <c r="P171" i="3"/>
  <c r="BK171" i="3"/>
  <c r="J171" i="3"/>
  <c r="BF171" i="3"/>
  <c r="BI170" i="3"/>
  <c r="BH170" i="3"/>
  <c r="BG170" i="3"/>
  <c r="BE170" i="3"/>
  <c r="T170" i="3"/>
  <c r="R170" i="3"/>
  <c r="P170" i="3"/>
  <c r="BK170" i="3"/>
  <c r="J170" i="3"/>
  <c r="BF170" i="3" s="1"/>
  <c r="BI169" i="3"/>
  <c r="BH169" i="3"/>
  <c r="BG169" i="3"/>
  <c r="BE169" i="3"/>
  <c r="T169" i="3"/>
  <c r="R169" i="3"/>
  <c r="P169" i="3"/>
  <c r="BK169" i="3"/>
  <c r="J169" i="3"/>
  <c r="BF169" i="3" s="1"/>
  <c r="BI168" i="3"/>
  <c r="BH168" i="3"/>
  <c r="BG168" i="3"/>
  <c r="BE168" i="3"/>
  <c r="T168" i="3"/>
  <c r="R168" i="3"/>
  <c r="P168" i="3"/>
  <c r="BK168" i="3"/>
  <c r="J168" i="3"/>
  <c r="BF168" i="3" s="1"/>
  <c r="BI167" i="3"/>
  <c r="BH167" i="3"/>
  <c r="BG167" i="3"/>
  <c r="BE167" i="3"/>
  <c r="T167" i="3"/>
  <c r="R167" i="3"/>
  <c r="P167" i="3"/>
  <c r="BK167" i="3"/>
  <c r="J167" i="3"/>
  <c r="BF167" i="3"/>
  <c r="BI166" i="3"/>
  <c r="BH166" i="3"/>
  <c r="BG166" i="3"/>
  <c r="BE166" i="3"/>
  <c r="T166" i="3"/>
  <c r="R166" i="3"/>
  <c r="P166" i="3"/>
  <c r="BK166" i="3"/>
  <c r="J166" i="3"/>
  <c r="BF166" i="3" s="1"/>
  <c r="BI165" i="3"/>
  <c r="BH165" i="3"/>
  <c r="BG165" i="3"/>
  <c r="BE165" i="3"/>
  <c r="T165" i="3"/>
  <c r="R165" i="3"/>
  <c r="P165" i="3"/>
  <c r="BK165" i="3"/>
  <c r="J165" i="3"/>
  <c r="BF165" i="3"/>
  <c r="BI163" i="3"/>
  <c r="BH163" i="3"/>
  <c r="BG163" i="3"/>
  <c r="BE163" i="3"/>
  <c r="T163" i="3"/>
  <c r="R163" i="3"/>
  <c r="P163" i="3"/>
  <c r="BK163" i="3"/>
  <c r="J163" i="3"/>
  <c r="BF163" i="3" s="1"/>
  <c r="BI162" i="3"/>
  <c r="BH162" i="3"/>
  <c r="BG162" i="3"/>
  <c r="BE162" i="3"/>
  <c r="T162" i="3"/>
  <c r="R162" i="3"/>
  <c r="P162" i="3"/>
  <c r="BK162" i="3"/>
  <c r="J162" i="3"/>
  <c r="BF162" i="3" s="1"/>
  <c r="BI161" i="3"/>
  <c r="BH161" i="3"/>
  <c r="BG161" i="3"/>
  <c r="BE161" i="3"/>
  <c r="T161" i="3"/>
  <c r="R161" i="3"/>
  <c r="P161" i="3"/>
  <c r="BK161" i="3"/>
  <c r="J161" i="3"/>
  <c r="BF161" i="3"/>
  <c r="BI160" i="3"/>
  <c r="BH160" i="3"/>
  <c r="BG160" i="3"/>
  <c r="BE160" i="3"/>
  <c r="T160" i="3"/>
  <c r="R160" i="3"/>
  <c r="P160" i="3"/>
  <c r="P159" i="3" s="1"/>
  <c r="BK160" i="3"/>
  <c r="BK159" i="3" s="1"/>
  <c r="J159" i="3"/>
  <c r="J95" i="3" s="1"/>
  <c r="J160" i="3"/>
  <c r="BF160" i="3" s="1"/>
  <c r="BI158" i="3"/>
  <c r="BH158" i="3"/>
  <c r="BG158" i="3"/>
  <c r="BE158" i="3"/>
  <c r="T158" i="3"/>
  <c r="R158" i="3"/>
  <c r="P158" i="3"/>
  <c r="BK158" i="3"/>
  <c r="J158" i="3"/>
  <c r="BF158" i="3" s="1"/>
  <c r="BI157" i="3"/>
  <c r="BH157" i="3"/>
  <c r="BG157" i="3"/>
  <c r="BE157" i="3"/>
  <c r="T157" i="3"/>
  <c r="R157" i="3"/>
  <c r="P157" i="3"/>
  <c r="BK157" i="3"/>
  <c r="J157" i="3"/>
  <c r="BF157" i="3" s="1"/>
  <c r="BI156" i="3"/>
  <c r="BH156" i="3"/>
  <c r="BG156" i="3"/>
  <c r="BE156" i="3"/>
  <c r="T156" i="3"/>
  <c r="R156" i="3"/>
  <c r="P156" i="3"/>
  <c r="BK156" i="3"/>
  <c r="J156" i="3"/>
  <c r="BF156" i="3" s="1"/>
  <c r="BI155" i="3"/>
  <c r="BH155" i="3"/>
  <c r="BG155" i="3"/>
  <c r="BE155" i="3"/>
  <c r="T155" i="3"/>
  <c r="R155" i="3"/>
  <c r="P155" i="3"/>
  <c r="BK155" i="3"/>
  <c r="J155" i="3"/>
  <c r="BF155" i="3"/>
  <c r="BI154" i="3"/>
  <c r="BH154" i="3"/>
  <c r="BG154" i="3"/>
  <c r="BE154" i="3"/>
  <c r="T154" i="3"/>
  <c r="R154" i="3"/>
  <c r="P154" i="3"/>
  <c r="BK154" i="3"/>
  <c r="J154" i="3"/>
  <c r="BF154" i="3" s="1"/>
  <c r="BI153" i="3"/>
  <c r="BH153" i="3"/>
  <c r="BG153" i="3"/>
  <c r="BE153" i="3"/>
  <c r="T153" i="3"/>
  <c r="R153" i="3"/>
  <c r="P153" i="3"/>
  <c r="BK153" i="3"/>
  <c r="J153" i="3"/>
  <c r="BF153" i="3" s="1"/>
  <c r="BI152" i="3"/>
  <c r="BH152" i="3"/>
  <c r="BG152" i="3"/>
  <c r="BE152" i="3"/>
  <c r="T152" i="3"/>
  <c r="R152" i="3"/>
  <c r="P152" i="3"/>
  <c r="BK152" i="3"/>
  <c r="J152" i="3"/>
  <c r="BF152" i="3" s="1"/>
  <c r="BI151" i="3"/>
  <c r="BH151" i="3"/>
  <c r="BG151" i="3"/>
  <c r="BE151" i="3"/>
  <c r="T151" i="3"/>
  <c r="R151" i="3"/>
  <c r="P151" i="3"/>
  <c r="BK151" i="3"/>
  <c r="J151" i="3"/>
  <c r="BF151" i="3"/>
  <c r="BI150" i="3"/>
  <c r="BH150" i="3"/>
  <c r="BG150" i="3"/>
  <c r="BE150" i="3"/>
  <c r="T150" i="3"/>
  <c r="R150" i="3"/>
  <c r="P150" i="3"/>
  <c r="BK150" i="3"/>
  <c r="J150" i="3"/>
  <c r="BF150" i="3" s="1"/>
  <c r="BI149" i="3"/>
  <c r="BH149" i="3"/>
  <c r="BG149" i="3"/>
  <c r="BE149" i="3"/>
  <c r="T149" i="3"/>
  <c r="R149" i="3"/>
  <c r="P149" i="3"/>
  <c r="BK149" i="3"/>
  <c r="J149" i="3"/>
  <c r="BF149" i="3" s="1"/>
  <c r="BI148" i="3"/>
  <c r="BH148" i="3"/>
  <c r="BG148" i="3"/>
  <c r="BE148" i="3"/>
  <c r="T148" i="3"/>
  <c r="R148" i="3"/>
  <c r="P148" i="3"/>
  <c r="BK148" i="3"/>
  <c r="J148" i="3"/>
  <c r="BF148" i="3"/>
  <c r="BI146" i="3"/>
  <c r="BH146" i="3"/>
  <c r="BG146" i="3"/>
  <c r="BE146" i="3"/>
  <c r="T146" i="3"/>
  <c r="R146" i="3"/>
  <c r="P146" i="3"/>
  <c r="BK146" i="3"/>
  <c r="J146" i="3"/>
  <c r="BF146" i="3" s="1"/>
  <c r="BI145" i="3"/>
  <c r="BH145" i="3"/>
  <c r="BG145" i="3"/>
  <c r="BE145" i="3"/>
  <c r="T145" i="3"/>
  <c r="T144" i="3" s="1"/>
  <c r="R145" i="3"/>
  <c r="R144" i="3" s="1"/>
  <c r="P145" i="3"/>
  <c r="BK145" i="3"/>
  <c r="BK144" i="3" s="1"/>
  <c r="J144" i="3" s="1"/>
  <c r="J93" i="3" s="1"/>
  <c r="J145" i="3"/>
  <c r="BF145" i="3"/>
  <c r="BI143" i="3"/>
  <c r="BH143" i="3"/>
  <c r="BG143" i="3"/>
  <c r="BE143" i="3"/>
  <c r="T143" i="3"/>
  <c r="R143" i="3"/>
  <c r="P143" i="3"/>
  <c r="BK143" i="3"/>
  <c r="J143" i="3"/>
  <c r="BF143" i="3" s="1"/>
  <c r="BI142" i="3"/>
  <c r="BH142" i="3"/>
  <c r="BG142" i="3"/>
  <c r="BE142" i="3"/>
  <c r="T142" i="3"/>
  <c r="R142" i="3"/>
  <c r="P142" i="3"/>
  <c r="BK142" i="3"/>
  <c r="J142" i="3"/>
  <c r="BF142" i="3" s="1"/>
  <c r="BI141" i="3"/>
  <c r="BH141" i="3"/>
  <c r="BG141" i="3"/>
  <c r="BE141" i="3"/>
  <c r="T141" i="3"/>
  <c r="R141" i="3"/>
  <c r="P141" i="3"/>
  <c r="BK141" i="3"/>
  <c r="J141" i="3"/>
  <c r="BF141" i="3" s="1"/>
  <c r="BI140" i="3"/>
  <c r="BH140" i="3"/>
  <c r="BG140" i="3"/>
  <c r="BE140" i="3"/>
  <c r="T140" i="3"/>
  <c r="R140" i="3"/>
  <c r="P140" i="3"/>
  <c r="BK140" i="3"/>
  <c r="J140" i="3"/>
  <c r="BF140" i="3" s="1"/>
  <c r="BI139" i="3"/>
  <c r="BH139" i="3"/>
  <c r="BG139" i="3"/>
  <c r="BE139" i="3"/>
  <c r="T139" i="3"/>
  <c r="R139" i="3"/>
  <c r="P139" i="3"/>
  <c r="BK139" i="3"/>
  <c r="J139" i="3"/>
  <c r="BF139" i="3" s="1"/>
  <c r="BI138" i="3"/>
  <c r="BH138" i="3"/>
  <c r="BG138" i="3"/>
  <c r="BE138" i="3"/>
  <c r="T138" i="3"/>
  <c r="R138" i="3"/>
  <c r="P138" i="3"/>
  <c r="BK138" i="3"/>
  <c r="J138" i="3"/>
  <c r="BF138" i="3" s="1"/>
  <c r="BI137" i="3"/>
  <c r="BH137" i="3"/>
  <c r="BG137" i="3"/>
  <c r="BE137" i="3"/>
  <c r="T137" i="3"/>
  <c r="R137" i="3"/>
  <c r="P137" i="3"/>
  <c r="BK137" i="3"/>
  <c r="J137" i="3"/>
  <c r="BF137" i="3" s="1"/>
  <c r="BI136" i="3"/>
  <c r="BH136" i="3"/>
  <c r="BG136" i="3"/>
  <c r="BE136" i="3"/>
  <c r="T136" i="3"/>
  <c r="R136" i="3"/>
  <c r="P136" i="3"/>
  <c r="BK136" i="3"/>
  <c r="J136" i="3"/>
  <c r="BF136" i="3" s="1"/>
  <c r="BI135" i="3"/>
  <c r="BH135" i="3"/>
  <c r="BG135" i="3"/>
  <c r="BE135" i="3"/>
  <c r="T135" i="3"/>
  <c r="R135" i="3"/>
  <c r="P135" i="3"/>
  <c r="BK135" i="3"/>
  <c r="J135" i="3"/>
  <c r="BF135" i="3"/>
  <c r="BI134" i="3"/>
  <c r="BH134" i="3"/>
  <c r="BG134" i="3"/>
  <c r="BE134" i="3"/>
  <c r="T134" i="3"/>
  <c r="R134" i="3"/>
  <c r="P134" i="3"/>
  <c r="BK134" i="3"/>
  <c r="J134" i="3"/>
  <c r="BF134" i="3" s="1"/>
  <c r="BI133" i="3"/>
  <c r="BH133" i="3"/>
  <c r="BG133" i="3"/>
  <c r="BE133" i="3"/>
  <c r="T133" i="3"/>
  <c r="R133" i="3"/>
  <c r="P133" i="3"/>
  <c r="BK133" i="3"/>
  <c r="J133" i="3"/>
  <c r="BF133" i="3" s="1"/>
  <c r="BI132" i="3"/>
  <c r="BH132" i="3"/>
  <c r="BG132" i="3"/>
  <c r="BE132" i="3"/>
  <c r="T132" i="3"/>
  <c r="R132" i="3"/>
  <c r="P132" i="3"/>
  <c r="BK132" i="3"/>
  <c r="J132" i="3"/>
  <c r="BF132" i="3" s="1"/>
  <c r="BI131" i="3"/>
  <c r="BH131" i="3"/>
  <c r="BG131" i="3"/>
  <c r="BE131" i="3"/>
  <c r="T131" i="3"/>
  <c r="R131" i="3"/>
  <c r="P131" i="3"/>
  <c r="BK131" i="3"/>
  <c r="J131" i="3"/>
  <c r="BF131" i="3"/>
  <c r="BI130" i="3"/>
  <c r="BH130" i="3"/>
  <c r="BG130" i="3"/>
  <c r="BE130" i="3"/>
  <c r="T130" i="3"/>
  <c r="R130" i="3"/>
  <c r="P130" i="3"/>
  <c r="BK130" i="3"/>
  <c r="J130" i="3"/>
  <c r="BF130" i="3" s="1"/>
  <c r="BI129" i="3"/>
  <c r="BH129" i="3"/>
  <c r="BG129" i="3"/>
  <c r="BE129" i="3"/>
  <c r="T129" i="3"/>
  <c r="R129" i="3"/>
  <c r="P129" i="3"/>
  <c r="BK129" i="3"/>
  <c r="J129" i="3"/>
  <c r="BF129" i="3" s="1"/>
  <c r="BI128" i="3"/>
  <c r="BH128" i="3"/>
  <c r="BG128" i="3"/>
  <c r="BE128" i="3"/>
  <c r="T128" i="3"/>
  <c r="R128" i="3"/>
  <c r="P128" i="3"/>
  <c r="BK128" i="3"/>
  <c r="J128" i="3"/>
  <c r="BF128" i="3" s="1"/>
  <c r="BI127" i="3"/>
  <c r="BH127" i="3"/>
  <c r="BG127" i="3"/>
  <c r="BE127" i="3"/>
  <c r="T127" i="3"/>
  <c r="R127" i="3"/>
  <c r="P127" i="3"/>
  <c r="BK127" i="3"/>
  <c r="J127" i="3"/>
  <c r="BF127" i="3"/>
  <c r="BI126" i="3"/>
  <c r="BH126" i="3"/>
  <c r="BG126" i="3"/>
  <c r="BE126" i="3"/>
  <c r="T126" i="3"/>
  <c r="R126" i="3"/>
  <c r="P126" i="3"/>
  <c r="BK126" i="3"/>
  <c r="J126" i="3"/>
  <c r="BF126" i="3" s="1"/>
  <c r="BI125" i="3"/>
  <c r="BH125" i="3"/>
  <c r="BG125" i="3"/>
  <c r="BE125" i="3"/>
  <c r="T125" i="3"/>
  <c r="R125" i="3"/>
  <c r="P125" i="3"/>
  <c r="BK125" i="3"/>
  <c r="J125" i="3"/>
  <c r="BF125" i="3" s="1"/>
  <c r="BI124" i="3"/>
  <c r="BH124" i="3"/>
  <c r="BG124" i="3"/>
  <c r="BE124" i="3"/>
  <c r="T124" i="3"/>
  <c r="R124" i="3"/>
  <c r="P124" i="3"/>
  <c r="BK124" i="3"/>
  <c r="J124" i="3"/>
  <c r="BF124" i="3"/>
  <c r="J118" i="3"/>
  <c r="F115" i="3"/>
  <c r="E113" i="3"/>
  <c r="J86" i="3"/>
  <c r="F83" i="3"/>
  <c r="E81" i="3"/>
  <c r="J21" i="3"/>
  <c r="E21" i="3"/>
  <c r="J85" i="3" s="1"/>
  <c r="J117" i="3"/>
  <c r="J20" i="3"/>
  <c r="J18" i="3"/>
  <c r="E18" i="3"/>
  <c r="F118" i="3" s="1"/>
  <c r="J17" i="3"/>
  <c r="J15" i="3"/>
  <c r="E15" i="3"/>
  <c r="F117" i="3" s="1"/>
  <c r="F85" i="3"/>
  <c r="J14" i="3"/>
  <c r="J12" i="3"/>
  <c r="J115" i="3" s="1"/>
  <c r="E7" i="3"/>
  <c r="E111" i="3" s="1"/>
  <c r="J37" i="2"/>
  <c r="J36" i="2"/>
  <c r="AY93" i="1"/>
  <c r="J35" i="2"/>
  <c r="AX93" i="1" s="1"/>
  <c r="BI139" i="2"/>
  <c r="BH139" i="2"/>
  <c r="BG139" i="2"/>
  <c r="BE139" i="2"/>
  <c r="T139" i="2"/>
  <c r="R139" i="2"/>
  <c r="P139" i="2"/>
  <c r="BK139" i="2"/>
  <c r="J139" i="2"/>
  <c r="BF139" i="2" s="1"/>
  <c r="BI138" i="2"/>
  <c r="BH138" i="2"/>
  <c r="BG138" i="2"/>
  <c r="BE138" i="2"/>
  <c r="T138" i="2"/>
  <c r="R138" i="2"/>
  <c r="P138" i="2"/>
  <c r="BK138" i="2"/>
  <c r="J138" i="2"/>
  <c r="BF138" i="2" s="1"/>
  <c r="BI137" i="2"/>
  <c r="BH137" i="2"/>
  <c r="BG137" i="2"/>
  <c r="BE137" i="2"/>
  <c r="T137" i="2"/>
  <c r="R137" i="2"/>
  <c r="P137" i="2"/>
  <c r="BK137" i="2"/>
  <c r="J137" i="2"/>
  <c r="BF137" i="2"/>
  <c r="BI136" i="2"/>
  <c r="BH136" i="2"/>
  <c r="BG136" i="2"/>
  <c r="BE136" i="2"/>
  <c r="T136" i="2"/>
  <c r="R136" i="2"/>
  <c r="P136" i="2"/>
  <c r="BK136" i="2"/>
  <c r="J136" i="2"/>
  <c r="BF136" i="2" s="1"/>
  <c r="BI135" i="2"/>
  <c r="BH135" i="2"/>
  <c r="BG135" i="2"/>
  <c r="BE135" i="2"/>
  <c r="T135" i="2"/>
  <c r="R135" i="2"/>
  <c r="P135" i="2"/>
  <c r="BK135" i="2"/>
  <c r="J135" i="2"/>
  <c r="BF135" i="2" s="1"/>
  <c r="BI134" i="2"/>
  <c r="BH134" i="2"/>
  <c r="BG134" i="2"/>
  <c r="BE134" i="2"/>
  <c r="T134" i="2"/>
  <c r="R134" i="2"/>
  <c r="P134" i="2"/>
  <c r="BK134" i="2"/>
  <c r="J134" i="2"/>
  <c r="BF134" i="2" s="1"/>
  <c r="BI133" i="2"/>
  <c r="BH133" i="2"/>
  <c r="BG133" i="2"/>
  <c r="BE133" i="2"/>
  <c r="T133" i="2"/>
  <c r="R133" i="2"/>
  <c r="P133" i="2"/>
  <c r="BK133" i="2"/>
  <c r="J133" i="2"/>
  <c r="BF133" i="2"/>
  <c r="BI132" i="2"/>
  <c r="BH132" i="2"/>
  <c r="BG132" i="2"/>
  <c r="BE132" i="2"/>
  <c r="T132" i="2"/>
  <c r="R132" i="2"/>
  <c r="P132" i="2"/>
  <c r="BK132" i="2"/>
  <c r="J132" i="2"/>
  <c r="BF132" i="2" s="1"/>
  <c r="BI131" i="2"/>
  <c r="BH131" i="2"/>
  <c r="BG131" i="2"/>
  <c r="BE131" i="2"/>
  <c r="T131" i="2"/>
  <c r="R131" i="2"/>
  <c r="R130" i="2" s="1"/>
  <c r="P131" i="2"/>
  <c r="P130" i="2" s="1"/>
  <c r="BK131" i="2"/>
  <c r="J131" i="2"/>
  <c r="BF131" i="2" s="1"/>
  <c r="BI129" i="2"/>
  <c r="BH129" i="2"/>
  <c r="BG129" i="2"/>
  <c r="BE129" i="2"/>
  <c r="T129" i="2"/>
  <c r="R129" i="2"/>
  <c r="P129" i="2"/>
  <c r="BK129" i="2"/>
  <c r="J129" i="2"/>
  <c r="BF129" i="2" s="1"/>
  <c r="BI128" i="2"/>
  <c r="BH128" i="2"/>
  <c r="BG128" i="2"/>
  <c r="BE128" i="2"/>
  <c r="T128" i="2"/>
  <c r="R128" i="2"/>
  <c r="P128" i="2"/>
  <c r="BK128" i="2"/>
  <c r="J128" i="2"/>
  <c r="BF128" i="2" s="1"/>
  <c r="BI127" i="2"/>
  <c r="BH127" i="2"/>
  <c r="BG127" i="2"/>
  <c r="BE127" i="2"/>
  <c r="T127" i="2"/>
  <c r="R127" i="2"/>
  <c r="P127" i="2"/>
  <c r="BK127" i="2"/>
  <c r="J127" i="2"/>
  <c r="BF127" i="2"/>
  <c r="BI126" i="2"/>
  <c r="BH126" i="2"/>
  <c r="BG126" i="2"/>
  <c r="BE126" i="2"/>
  <c r="T126" i="2"/>
  <c r="R126" i="2"/>
  <c r="P126" i="2"/>
  <c r="BK126" i="2"/>
  <c r="J126" i="2"/>
  <c r="BF126" i="2" s="1"/>
  <c r="BI125" i="2"/>
  <c r="BH125" i="2"/>
  <c r="BG125" i="2"/>
  <c r="BE125" i="2"/>
  <c r="T125" i="2"/>
  <c r="R125" i="2"/>
  <c r="R124" i="2" s="1"/>
  <c r="R123" i="2" s="1"/>
  <c r="P125" i="2"/>
  <c r="BK125" i="2"/>
  <c r="BK124" i="2" s="1"/>
  <c r="J124" i="2" s="1"/>
  <c r="J95" i="2" s="1"/>
  <c r="J125" i="2"/>
  <c r="BF125" i="2" s="1"/>
  <c r="BI122" i="2"/>
  <c r="BH122" i="2"/>
  <c r="BG122" i="2"/>
  <c r="BE122" i="2"/>
  <c r="T122" i="2"/>
  <c r="T121" i="2" s="1"/>
  <c r="R122" i="2"/>
  <c r="R121" i="2"/>
  <c r="P122" i="2"/>
  <c r="P121" i="2" s="1"/>
  <c r="BK122" i="2"/>
  <c r="BK121" i="2" s="1"/>
  <c r="J121" i="2" s="1"/>
  <c r="J93" i="2" s="1"/>
  <c r="J122" i="2"/>
  <c r="BF122" i="2" s="1"/>
  <c r="BI120" i="2"/>
  <c r="BH120" i="2"/>
  <c r="BG120" i="2"/>
  <c r="BE120" i="2"/>
  <c r="T120" i="2"/>
  <c r="R120" i="2"/>
  <c r="P120" i="2"/>
  <c r="BK120" i="2"/>
  <c r="J120" i="2"/>
  <c r="BF120" i="2" s="1"/>
  <c r="BI119" i="2"/>
  <c r="BH119" i="2"/>
  <c r="BG119" i="2"/>
  <c r="BE119" i="2"/>
  <c r="F33" i="2" s="1"/>
  <c r="AZ93" i="1" s="1"/>
  <c r="T119" i="2"/>
  <c r="R119" i="2"/>
  <c r="P119" i="2"/>
  <c r="P118" i="2" s="1"/>
  <c r="BK119" i="2"/>
  <c r="BK118" i="2" s="1"/>
  <c r="J119" i="2"/>
  <c r="BF119" i="2" s="1"/>
  <c r="J113" i="2"/>
  <c r="J112" i="2"/>
  <c r="F112" i="2"/>
  <c r="F110" i="2"/>
  <c r="E108" i="2"/>
  <c r="J86" i="2"/>
  <c r="J85" i="2"/>
  <c r="F85" i="2"/>
  <c r="F83" i="2"/>
  <c r="E81" i="2"/>
  <c r="J18" i="2"/>
  <c r="E18" i="2"/>
  <c r="F113" i="2" s="1"/>
  <c r="J17" i="2"/>
  <c r="J12" i="2"/>
  <c r="J110" i="2" s="1"/>
  <c r="E7" i="2"/>
  <c r="E106" i="2" s="1"/>
  <c r="AS92" i="1"/>
  <c r="L88" i="1"/>
  <c r="AM88" i="1"/>
  <c r="AM87" i="1"/>
  <c r="L87" i="1"/>
  <c r="AM85" i="1"/>
  <c r="L85" i="1"/>
  <c r="L83" i="1"/>
  <c r="L82" i="1"/>
  <c r="J110" i="5" l="1"/>
  <c r="E104" i="5"/>
  <c r="T116" i="5"/>
  <c r="BK151" i="5"/>
  <c r="J151" i="5" s="1"/>
  <c r="J93" i="5" s="1"/>
  <c r="J33" i="5"/>
  <c r="AV96" i="1" s="1"/>
  <c r="P151" i="5"/>
  <c r="R163" i="5"/>
  <c r="P163" i="5"/>
  <c r="BK116" i="5"/>
  <c r="R151" i="5"/>
  <c r="T163" i="5"/>
  <c r="F33" i="5"/>
  <c r="AZ96" i="1" s="1"/>
  <c r="R116" i="5"/>
  <c r="R115" i="5" s="1"/>
  <c r="R114" i="5" s="1"/>
  <c r="F86" i="5"/>
  <c r="F37" i="5"/>
  <c r="BD96" i="1" s="1"/>
  <c r="F36" i="5"/>
  <c r="BC96" i="1" s="1"/>
  <c r="T151" i="5"/>
  <c r="P120" i="4"/>
  <c r="R121" i="4"/>
  <c r="R120" i="4" s="1"/>
  <c r="E79" i="4"/>
  <c r="R133" i="4"/>
  <c r="BK148" i="4"/>
  <c r="J148" i="4" s="1"/>
  <c r="J95" i="4" s="1"/>
  <c r="R148" i="4"/>
  <c r="F33" i="4"/>
  <c r="AZ95" i="1" s="1"/>
  <c r="R156" i="4"/>
  <c r="BK156" i="4"/>
  <c r="F34" i="4"/>
  <c r="BA95" i="1" s="1"/>
  <c r="F86" i="4"/>
  <c r="BK121" i="4"/>
  <c r="BK120" i="4" s="1"/>
  <c r="T161" i="4"/>
  <c r="R169" i="4"/>
  <c r="R161" i="4"/>
  <c r="P169" i="4"/>
  <c r="F37" i="4"/>
  <c r="BD95" i="1" s="1"/>
  <c r="R190" i="3"/>
  <c r="R164" i="3"/>
  <c r="J33" i="3"/>
  <c r="AV94" i="1" s="1"/>
  <c r="R123" i="3"/>
  <c r="P144" i="3"/>
  <c r="F36" i="3"/>
  <c r="BC94" i="1" s="1"/>
  <c r="F86" i="3"/>
  <c r="R147" i="3"/>
  <c r="R122" i="3" s="1"/>
  <c r="R121" i="3" s="1"/>
  <c r="R159" i="3"/>
  <c r="BK123" i="3"/>
  <c r="J123" i="3" s="1"/>
  <c r="J92" i="3" s="1"/>
  <c r="BK147" i="3"/>
  <c r="J147" i="3" s="1"/>
  <c r="J94" i="3" s="1"/>
  <c r="BK164" i="3"/>
  <c r="J164" i="3" s="1"/>
  <c r="J96" i="3" s="1"/>
  <c r="F36" i="2"/>
  <c r="BC93" i="1" s="1"/>
  <c r="F86" i="2"/>
  <c r="P117" i="2"/>
  <c r="P116" i="2" s="1"/>
  <c r="AU93" i="1" s="1"/>
  <c r="R118" i="2"/>
  <c r="R117" i="2" s="1"/>
  <c r="R116" i="2" s="1"/>
  <c r="J33" i="2"/>
  <c r="AV93" i="1" s="1"/>
  <c r="AT93" i="1" s="1"/>
  <c r="BK130" i="2"/>
  <c r="J130" i="2" s="1"/>
  <c r="J96" i="2" s="1"/>
  <c r="J108" i="5"/>
  <c r="J83" i="5"/>
  <c r="F34" i="2"/>
  <c r="BA93" i="1" s="1"/>
  <c r="J34" i="2"/>
  <c r="AW93" i="1" s="1"/>
  <c r="F37" i="2"/>
  <c r="BD93" i="1" s="1"/>
  <c r="P124" i="2"/>
  <c r="P123" i="2" s="1"/>
  <c r="BK122" i="3"/>
  <c r="P137" i="4"/>
  <c r="J191" i="3"/>
  <c r="J99" i="3" s="1"/>
  <c r="BK190" i="3"/>
  <c r="J190" i="3" s="1"/>
  <c r="J98" i="3" s="1"/>
  <c r="J34" i="5"/>
  <c r="AW96" i="1" s="1"/>
  <c r="T118" i="2"/>
  <c r="T117" i="2" s="1"/>
  <c r="T116" i="2" s="1"/>
  <c r="T130" i="2"/>
  <c r="T164" i="3"/>
  <c r="P119" i="4"/>
  <c r="AU95" i="1" s="1"/>
  <c r="F36" i="4"/>
  <c r="BC95" i="1" s="1"/>
  <c r="J156" i="4"/>
  <c r="J96" i="4" s="1"/>
  <c r="BK169" i="4"/>
  <c r="J169" i="4" s="1"/>
  <c r="J98" i="4" s="1"/>
  <c r="F35" i="3"/>
  <c r="BB94" i="1" s="1"/>
  <c r="J118" i="2"/>
  <c r="J92" i="2" s="1"/>
  <c r="BK117" i="2"/>
  <c r="P123" i="3"/>
  <c r="F37" i="3"/>
  <c r="BD94" i="1" s="1"/>
  <c r="P147" i="3"/>
  <c r="T159" i="3"/>
  <c r="T137" i="4"/>
  <c r="T119" i="4" s="1"/>
  <c r="P164" i="3"/>
  <c r="E79" i="2"/>
  <c r="T124" i="2"/>
  <c r="T123" i="2" s="1"/>
  <c r="E79" i="3"/>
  <c r="T190" i="3"/>
  <c r="J115" i="4"/>
  <c r="J85" i="4"/>
  <c r="J33" i="4"/>
  <c r="AV95" i="1" s="1"/>
  <c r="AT95" i="1" s="1"/>
  <c r="F35" i="5"/>
  <c r="BB96" i="1" s="1"/>
  <c r="J116" i="5"/>
  <c r="J92" i="5" s="1"/>
  <c r="F35" i="2"/>
  <c r="BB93" i="1" s="1"/>
  <c r="J34" i="3"/>
  <c r="AW94" i="1" s="1"/>
  <c r="AT94" i="1" s="1"/>
  <c r="F34" i="3"/>
  <c r="BA94" i="1" s="1"/>
  <c r="T147" i="3"/>
  <c r="BK123" i="2"/>
  <c r="J123" i="2" s="1"/>
  <c r="J94" i="2" s="1"/>
  <c r="T123" i="3"/>
  <c r="J34" i="4"/>
  <c r="AW95" i="1" s="1"/>
  <c r="P116" i="5"/>
  <c r="J83" i="2"/>
  <c r="J83" i="3"/>
  <c r="F33" i="3"/>
  <c r="AZ94" i="1" s="1"/>
  <c r="J83" i="4"/>
  <c r="F34" i="5"/>
  <c r="BA96" i="1" s="1"/>
  <c r="BC92" i="1" l="1"/>
  <c r="T115" i="5"/>
  <c r="T114" i="5" s="1"/>
  <c r="P115" i="5"/>
  <c r="P114" i="5" s="1"/>
  <c r="AU96" i="1" s="1"/>
  <c r="BK115" i="5"/>
  <c r="BK114" i="5" s="1"/>
  <c r="J114" i="5" s="1"/>
  <c r="AT96" i="1"/>
  <c r="J121" i="4"/>
  <c r="J92" i="4" s="1"/>
  <c r="AZ92" i="1"/>
  <c r="AV92" i="1" s="1"/>
  <c r="R137" i="4"/>
  <c r="R119" i="4" s="1"/>
  <c r="P122" i="3"/>
  <c r="P121" i="3" s="1"/>
  <c r="AU94" i="1" s="1"/>
  <c r="AY92" i="1"/>
  <c r="W32" i="1"/>
  <c r="BK137" i="4"/>
  <c r="J137" i="4" s="1"/>
  <c r="J94" i="4" s="1"/>
  <c r="J122" i="3"/>
  <c r="J91" i="3" s="1"/>
  <c r="BK121" i="3"/>
  <c r="J121" i="3" s="1"/>
  <c r="T122" i="3"/>
  <c r="T121" i="3" s="1"/>
  <c r="BB92" i="1"/>
  <c r="BD92" i="1"/>
  <c r="W33" i="1" s="1"/>
  <c r="J115" i="5"/>
  <c r="J91" i="5" s="1"/>
  <c r="BK119" i="4"/>
  <c r="J119" i="4" s="1"/>
  <c r="J120" i="4"/>
  <c r="J91" i="4" s="1"/>
  <c r="BA92" i="1"/>
  <c r="J117" i="2"/>
  <c r="J91" i="2" s="1"/>
  <c r="BK116" i="2"/>
  <c r="J116" i="2" s="1"/>
  <c r="AU92" i="1" l="1"/>
  <c r="W29" i="1"/>
  <c r="J90" i="3"/>
  <c r="J30" i="3"/>
  <c r="J90" i="4"/>
  <c r="J30" i="4"/>
  <c r="AW92" i="1"/>
  <c r="AK30" i="1" s="1"/>
  <c r="W30" i="1"/>
  <c r="J90" i="5"/>
  <c r="J30" i="5"/>
  <c r="J30" i="2"/>
  <c r="J90" i="2"/>
  <c r="AX92" i="1"/>
  <c r="W31" i="1"/>
  <c r="AK29" i="1"/>
  <c r="AT92" i="1" l="1"/>
  <c r="J39" i="3"/>
  <c r="AG94" i="1"/>
  <c r="AN94" i="1" s="1"/>
  <c r="AG96" i="1"/>
  <c r="AN96" i="1" s="1"/>
  <c r="J39" i="5"/>
  <c r="AG95" i="1"/>
  <c r="AN95" i="1" s="1"/>
  <c r="J39" i="4"/>
  <c r="AG93" i="1"/>
  <c r="J39" i="2"/>
  <c r="AG92" i="1" l="1"/>
  <c r="AN93" i="1"/>
  <c r="AK26" i="1" l="1"/>
  <c r="AK35" i="1" s="1"/>
  <c r="AN92" i="1"/>
</calcChain>
</file>

<file path=xl/sharedStrings.xml><?xml version="1.0" encoding="utf-8"?>
<sst xmlns="http://schemas.openxmlformats.org/spreadsheetml/2006/main" count="3358" uniqueCount="690">
  <si>
    <t>Export Komplet</t>
  </si>
  <si>
    <t/>
  </si>
  <si>
    <t>2.0</t>
  </si>
  <si>
    <t>False</t>
  </si>
  <si>
    <t>{cfefaadc-65fe-42c5-8544-8826ad3d41ed}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</si>
  <si>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</si>
  <si>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</si>
  <si>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</si>
  <si>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</si>
  <si>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</si>
  <si>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</si>
  <si>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</si>
  <si>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</si>
  <si>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BD_Rajec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</si>
  <si>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</si>
  <si>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</si>
  <si>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Nájomný bytový dom /33 bytových jednotiek/</t>
  </si>
  <si>
    <t>JKSO:</t>
  </si>
  <si>
    <t>KS:</t>
  </si>
  <si>
    <t>Miesto:</t>
  </si>
  <si>
    <t>Hollého ul. Rajec</t>
  </si>
  <si>
    <t>Dátum:</t>
  </si>
  <si>
    <t>21. 10. 2019</t>
  </si>
  <si>
    <t>Objednávateľ:</t>
  </si>
  <si>
    <t>IČO:</t>
  </si>
  <si>
    <t>Mesto Rajec</t>
  </si>
  <si>
    <t>IČ DPH:</t>
  </si>
  <si>
    <t>Zhotoviteľ:</t>
  </si>
  <si>
    <t>Vyplň údaj</t>
  </si>
  <si>
    <t>Projektant:</t>
  </si>
  <si>
    <t>TRISTÁN studio s.r.o., Prešov</t>
  </si>
  <si>
    <t>True</t>
  </si>
  <si>
    <t>Spracovateľ:</t>
  </si>
  <si>
    <t>Miroslav Holeš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</si>
  <si>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</si>
  <si>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</si>
  <si>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</si>
  <si>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</si>
  <si>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</si>
  <si>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</si>
  <si>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</si>
  <si>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</si>
  <si>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</si>
  <si>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</si>
  <si>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</si>
  <si>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</si>
  <si>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</si>
  <si>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</si>
  <si>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</si>
  <si>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</si>
  <si>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</si>
  <si>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</si>
  <si>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</si>
  <si>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</si>
  <si>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</si>
  <si>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</si>
  <si>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</si>
  <si>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</si>
  <si>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</si>
  <si>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</si>
  <si>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</si>
  <si>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</si>
  <si>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</si>
  <si>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</si>
  <si>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</si>
  <si>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</si>
  <si>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</si>
  <si>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</si>
  <si>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</si>
  <si>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</si>
  <si>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</si>
  <si>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</si>
  <si>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</si>
  <si>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</si>
  <si>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</si>
  <si>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</si>
  <si>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</si>
  <si>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</si>
  <si>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</si>
  <si>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</si>
  <si>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02</t>
  </si>
  <si>
    <t>Prístrešok komunálneho odpadu</t>
  </si>
  <si>
    <t>STA</t>
  </si>
  <si>
    <t>1</t>
  </si>
  <si>
    <t>{201020e1-ba5f-4277-87f2-2b713116cd62}</t>
  </si>
  <si>
    <t>SO 03a</t>
  </si>
  <si>
    <t>Komunikácie</t>
  </si>
  <si>
    <t>{aa134d32-2de4-4dfe-ac43-881ff035cd65}</t>
  </si>
  <si>
    <t>SO 04a</t>
  </si>
  <si>
    <t>Sadové úpravy</t>
  </si>
  <si>
    <t>{d345d2a6-3486-4513-beee-4afcfa2b209b}</t>
  </si>
  <si>
    <t>SO 10a</t>
  </si>
  <si>
    <t>Verejné osvetlenie</t>
  </si>
  <si>
    <t>{f3715a6c-2450-42ed-8a19-5e89e95c468e}</t>
  </si>
  <si>
    <t>KRYCÍ LIST ROZPOČTU</t>
  </si>
  <si>
    <t>Objekt:</t>
  </si>
  <si>
    <t>SO 02 - Prístrešok komunálneho odpadu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</si>
  <si>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</si>
  <si>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</si>
  <si>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</si>
  <si>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</si>
  <si>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</si>
  <si>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</si>
  <si>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</si>
  <si>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 xml:space="preserve">    99 - Presun hmôt HSV</t>
  </si>
  <si>
    <t>PSV - Práce a dodávky PSV</t>
  </si>
  <si>
    <t xml:space="preserve">    764 - Konštrukcie klampiarske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</si>
  <si>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</si>
  <si>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</si>
  <si>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</si>
  <si>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</si>
  <si>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</si>
  <si>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</si>
  <si>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</si>
  <si>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</si>
  <si>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</si>
  <si>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</si>
  <si>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</si>
  <si>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</si>
  <si>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</si>
  <si>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</si>
  <si>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</si>
  <si>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</si>
  <si>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</si>
  <si>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</si>
  <si>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</si>
  <si>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941955003</t>
  </si>
  <si>
    <t>Lešenie ľahké pracovné pomocné s výškou lešeňovej podlahy nad 1,90 do 2,50 m</t>
  </si>
  <si>
    <t>m2</t>
  </si>
  <si>
    <t>4</t>
  </si>
  <si>
    <t>2</t>
  </si>
  <si>
    <t>2118372694</t>
  </si>
  <si>
    <t>959941121</t>
  </si>
  <si>
    <t>Chemická kotva s kotevným svorníkom tesnená chemickou ampulkou do betónu, ŽB, kameňa, a pod., s vyvŕtaním otvoru M12</t>
  </si>
  <si>
    <t>ks</t>
  </si>
  <si>
    <t>2142866504</t>
  </si>
  <si>
    <t>99</t>
  </si>
  <si>
    <t>Presun hmôt HSV</t>
  </si>
  <si>
    <t>3</t>
  </si>
  <si>
    <t>998151111</t>
  </si>
  <si>
    <t>Presun hmôt pre obj.8152, 8153,8159,zvislá nosná konštr.z tehál,tvárnic,blokov výšky do 10 m</t>
  </si>
  <si>
    <t>t</t>
  </si>
  <si>
    <t>-267070778</t>
  </si>
  <si>
    <t>PSV</t>
  </si>
  <si>
    <t>Práce a dodávky PSV</t>
  </si>
  <si>
    <t>764</t>
  </si>
  <si>
    <t>Konštrukcie klampiarske</t>
  </si>
  <si>
    <t>764753001</t>
  </si>
  <si>
    <t>Odpadová rúra kruhová z poplastovaného plechu D 100 mm</t>
  </si>
  <si>
    <t>m</t>
  </si>
  <si>
    <t>16</t>
  </si>
  <si>
    <t>-415848425</t>
  </si>
  <si>
    <t>5</t>
  </si>
  <si>
    <t>764753016</t>
  </si>
  <si>
    <t>Výtokové koleno z poplastovaného plechu D 100 mm</t>
  </si>
  <si>
    <t>490672697</t>
  </si>
  <si>
    <t>6</t>
  </si>
  <si>
    <t>764761121</t>
  </si>
  <si>
    <t>Žľab pododkvapový polkruhový z poplastovaného plechu R 125 mm, vrátane čela, hákov, rohov, kútov atď.</t>
  </si>
  <si>
    <t>-1202995343</t>
  </si>
  <si>
    <t>7</t>
  </si>
  <si>
    <t>764761231</t>
  </si>
  <si>
    <t>Žľabový kotlík z poplastovaného plechu k polkruhovým žľabom D 125 mm</t>
  </si>
  <si>
    <t>870610847</t>
  </si>
  <si>
    <t>8</t>
  </si>
  <si>
    <t>998764201</t>
  </si>
  <si>
    <t>Presun hmôt pre konštrukcie klampiarske v objektoch výšky do 6 m</t>
  </si>
  <si>
    <t>%</t>
  </si>
  <si>
    <t>1338705755</t>
  </si>
  <si>
    <t>767</t>
  </si>
  <si>
    <t>Konštrukcie doplnkové kovové</t>
  </si>
  <si>
    <t>767131111</t>
  </si>
  <si>
    <t>Montáž výplne stien a priečok z plechu spojených skrutkovaním</t>
  </si>
  <si>
    <t>-1001558058</t>
  </si>
  <si>
    <t>10</t>
  </si>
  <si>
    <t>M</t>
  </si>
  <si>
    <t>159MR_62/23/8/1,5</t>
  </si>
  <si>
    <t>Ťahokov MR 62x23x8x1,5mm, formátovaná doska, pozinkovaný, prášková vypaľovaná farba - vo vyhotovení podľa výpisu konštrukcií</t>
  </si>
  <si>
    <t>32</t>
  </si>
  <si>
    <t>-1799219403</t>
  </si>
  <si>
    <t>11</t>
  </si>
  <si>
    <t>767392112</t>
  </si>
  <si>
    <t>Montáž krytiny striech plechom tvarovaným skrutkovaním</t>
  </si>
  <si>
    <t>-1545679072</t>
  </si>
  <si>
    <t>12</t>
  </si>
  <si>
    <t>138310006400</t>
  </si>
  <si>
    <t>Plech trapézový pozinkovaný T 35 1075x35 mm lesklý polyester 25µ, hr. 0,88 mm - vo vyhotovení podľa výpisu konštrukcií</t>
  </si>
  <si>
    <t>1094158404</t>
  </si>
  <si>
    <t>13</t>
  </si>
  <si>
    <t>767641110</t>
  </si>
  <si>
    <t>Montáž kovového dverového krídla otočného jednokrídlového, do oceľovej konštrukcie, vrátane kovania</t>
  </si>
  <si>
    <t>-1968426459</t>
  </si>
  <si>
    <t>14</t>
  </si>
  <si>
    <t>553410014805</t>
  </si>
  <si>
    <t>Dvere kompletizované kovové 1200x2370 mm pre zabudovanie do konštrukcie, otočné, s výplňou z ťahokovu, so zámkom FAB - vo vyhotovení podľa výpisu konštrukcií</t>
  </si>
  <si>
    <t>774792601</t>
  </si>
  <si>
    <t>15</t>
  </si>
  <si>
    <t>767995108</t>
  </si>
  <si>
    <t>Montáž ostatných atypických kovových stavebných doplnkových konštrukcií nad 500 kg</t>
  </si>
  <si>
    <t>kg</t>
  </si>
  <si>
    <t>-170388416</t>
  </si>
  <si>
    <t>553999006</t>
  </si>
  <si>
    <t>Kilogramové ceny kompletizovaných výrobkov z ocele - konštrukcie stredne až veľmi zložité</t>
  </si>
  <si>
    <t>KG</t>
  </si>
  <si>
    <t>2041928082</t>
  </si>
  <si>
    <t>17</t>
  </si>
  <si>
    <t>998767201</t>
  </si>
  <si>
    <t>Presun hmôt pre kovové stavebné doplnkové konštrukcie v objektoch výšky do 6 m</t>
  </si>
  <si>
    <t>1245390075</t>
  </si>
  <si>
    <t>SO 03a - Komunikácie</t>
  </si>
  <si>
    <t xml:space="preserve"> </t>
  </si>
  <si>
    <t>Ing. Július Hlaváč</t>
  </si>
  <si>
    <t xml:space="preserve">HSV - Práce a dodávky HSV   </t>
  </si>
  <si>
    <t xml:space="preserve">    1 - Zemné práce   </t>
  </si>
  <si>
    <t xml:space="preserve">    2 - Zakladanie   </t>
  </si>
  <si>
    <t xml:space="preserve">    5 - Komunikácie   </t>
  </si>
  <si>
    <t xml:space="preserve">    8 - Rúrové vedenie   </t>
  </si>
  <si>
    <t xml:space="preserve">    9 - Ostatné konštrukcie a práce-búranie   </t>
  </si>
  <si>
    <t xml:space="preserve">    99 - Presun hmôt HSV   </t>
  </si>
  <si>
    <t xml:space="preserve">VRN - Vedľajšie rozpočtové náklady   </t>
  </si>
  <si>
    <t xml:space="preserve">    VRN03 - Geodetické práce   </t>
  </si>
  <si>
    <t xml:space="preserve">    VRN04 - Projektové práce   </t>
  </si>
  <si>
    <t xml:space="preserve">    VRN06 - Zariadenie staveniska   </t>
  </si>
  <si>
    <t xml:space="preserve">Práce a dodávky HSV   </t>
  </si>
  <si>
    <t xml:space="preserve">Zemné práce   </t>
  </si>
  <si>
    <t>113107241</t>
  </si>
  <si>
    <t>Odstránenie krytu v ploche nad 200 m2 asfaltového, hr. vrstvy do 50 mm,  -0,09800t</t>
  </si>
  <si>
    <t>113307232</t>
  </si>
  <si>
    <t>Odstránenie podkladu  v ploche nad 200 m2 z betónu prostého, hr. vrstvy nad 150 do 300 mm,  -0,50000t</t>
  </si>
  <si>
    <t>113307223</t>
  </si>
  <si>
    <t>Odstránenie podkladu v ploche nad 200 m2 z kameniva hrubého drveného, hr.200 do 300 m,  -0,40000t</t>
  </si>
  <si>
    <t>121101112</t>
  </si>
  <si>
    <t>Odstránenie ornice s premiestn. na hromady, so zložením na vzdialenosť do 100 m a do 1000 m3</t>
  </si>
  <si>
    <t>m3</t>
  </si>
  <si>
    <t>122202201</t>
  </si>
  <si>
    <t>Odkopávka a prekopávka nezapažená pre cesty, v hornine 3 do 100 m3</t>
  </si>
  <si>
    <t>122202209</t>
  </si>
  <si>
    <t>Odkopávky a prekopávky nezapažené pre cesty. Príplatok za lepivosť horniny 3</t>
  </si>
  <si>
    <t>131201101</t>
  </si>
  <si>
    <t>Výkop nezapaženej jamy v hornine 3, do 100 m3</t>
  </si>
  <si>
    <t>131201109</t>
  </si>
  <si>
    <t>Hĺbenie nezapažených jám a zárezov. Príplatok za lepivosť horniny 3</t>
  </si>
  <si>
    <t>132201101</t>
  </si>
  <si>
    <t>Výkop ryhy do šírky 600 mm v horn.3 do 100 m3</t>
  </si>
  <si>
    <t>18</t>
  </si>
  <si>
    <t>132201109</t>
  </si>
  <si>
    <t>Príplatok k cene za lepivosť pri hĺbení rýh šírky do 600 mm zapažených i nezapažených s urovnaním dna v hornine 3</t>
  </si>
  <si>
    <t>162301121</t>
  </si>
  <si>
    <t>Vodorovné premiestnenie výkopku po spevnenej ceste z horniny tr.1-4, nad 100 do 1000 m3 na vzdialenosť nad 50 do 500 m</t>
  </si>
  <si>
    <t>22</t>
  </si>
  <si>
    <t>167101101</t>
  </si>
  <si>
    <t>Nakladanie neuľahnutého výkopku z hornín tr.1-4 do 100 m3</t>
  </si>
  <si>
    <t>24</t>
  </si>
  <si>
    <t>171201202</t>
  </si>
  <si>
    <t>Uloženie sypaniny na skládky nad 100 do 1000 m3</t>
  </si>
  <si>
    <t>26</t>
  </si>
  <si>
    <t>171101103</t>
  </si>
  <si>
    <t>Uloženie sypaniny do násypu  súdržnej horniny s mierou zhutnenia nad 96 do 100 % podľa Proctor-Standard</t>
  </si>
  <si>
    <t>28</t>
  </si>
  <si>
    <t>5833367800</t>
  </si>
  <si>
    <t>Kamenivo ťažené hrubé frakcia 16-32</t>
  </si>
  <si>
    <t>30</t>
  </si>
  <si>
    <t>174101003R</t>
  </si>
  <si>
    <t>Zásypy , dosypávky a drobné terénne úpravy vhodnou zeminou</t>
  </si>
  <si>
    <t>180402111</t>
  </si>
  <si>
    <t>Založenie trávnika parkového výsevom v rovine do 1:5</t>
  </si>
  <si>
    <t>34</t>
  </si>
  <si>
    <t>0057211100</t>
  </si>
  <si>
    <t>Trávové semeno</t>
  </si>
  <si>
    <t>36</t>
  </si>
  <si>
    <t>19</t>
  </si>
  <si>
    <t>181201102</t>
  </si>
  <si>
    <t>Úprava pláne v násypoch v hornine 1-4 so zhutnením</t>
  </si>
  <si>
    <t>38</t>
  </si>
  <si>
    <t>181301305</t>
  </si>
  <si>
    <t>Rozprestretie ornice na svahu do sklonu 1:5, plocha do 500 m2, hr. do 300 mm</t>
  </si>
  <si>
    <t>40</t>
  </si>
  <si>
    <t xml:space="preserve">Zakladanie   </t>
  </si>
  <si>
    <t>21</t>
  </si>
  <si>
    <t>212752127</t>
  </si>
  <si>
    <t>Trativody z flexodrenážnych rúr DN 160, perforované,  pieskové lôžko hr. 100 mm fr. 0-2 mm, zásyp štrkom fr. 8/16</t>
  </si>
  <si>
    <t>42</t>
  </si>
  <si>
    <t>275313611</t>
  </si>
  <si>
    <t>Betón základových pätiek, prostý tr.C 16/20, základové pätky</t>
  </si>
  <si>
    <t>44</t>
  </si>
  <si>
    <t xml:space="preserve">Komunikácie   </t>
  </si>
  <si>
    <t>23</t>
  </si>
  <si>
    <t>564861111</t>
  </si>
  <si>
    <t>Podklad zo štrkodrviny ŠD fr. 0-32 mm s rozprestrením a zhutnením po zhutnení hr. 200 mm</t>
  </si>
  <si>
    <t>46</t>
  </si>
  <si>
    <t>564861112</t>
  </si>
  <si>
    <t>Podklad zo štrkodrviny ŠD 31,5 Gc s rozprestretím a zhutnením, po zhutnení hr. 210 mm</t>
  </si>
  <si>
    <t>48</t>
  </si>
  <si>
    <t>25</t>
  </si>
  <si>
    <t>564861113</t>
  </si>
  <si>
    <t>Podklad zo štrkodrviny ŠD 16-32 s rozprestretím a zhutnením, po zhutnení hr. 220 mm</t>
  </si>
  <si>
    <t>50</t>
  </si>
  <si>
    <t>573211111</t>
  </si>
  <si>
    <t>Postrek asfaltový spojovací bez posypu kamenivom z asfaltu cestného v množstve od 0,50 do 0,70 kg/m2</t>
  </si>
  <si>
    <t>52</t>
  </si>
  <si>
    <t>27</t>
  </si>
  <si>
    <t>577144251</t>
  </si>
  <si>
    <t>Asfaltový betón vrstva obrusná AC 11 O v pruhu š. do 3 m z modifik. asfaltu tr. I, po zhutnení hr. 50 mm</t>
  </si>
  <si>
    <t>54</t>
  </si>
  <si>
    <t>577164311</t>
  </si>
  <si>
    <t>Asfaltový betón vrstva obrusná alebo ložná AC 16 v pruhu š. do 3 m z nemodifik. asfaltu tr. I, po zhutnení hr. 70 mm</t>
  </si>
  <si>
    <t>56</t>
  </si>
  <si>
    <t>29</t>
  </si>
  <si>
    <t>567122114</t>
  </si>
  <si>
    <t>Podklad z kameniva spevneného cementom s rozprestrením a zhutnením, CBGM , C8/10 22 po zhutnení hr. 150 mm</t>
  </si>
  <si>
    <t>58</t>
  </si>
  <si>
    <t>596911112</t>
  </si>
  <si>
    <t>Kladenie zámkovej dlažby  hr.6cm pre peších nad 20 m2 (vrátane lôžka z drveného kamenia 4-8 mm)</t>
  </si>
  <si>
    <t>60</t>
  </si>
  <si>
    <t>31</t>
  </si>
  <si>
    <t>5921952770</t>
  </si>
  <si>
    <t>Zámková dlažba Tr. I, hr. 60 mm (typ klasiko),  SIVÁ (2% je uvažovaných na doriezku)</t>
  </si>
  <si>
    <t>62</t>
  </si>
  <si>
    <t>596911212</t>
  </si>
  <si>
    <t>Kladenie zámkovej dlažby  hr.8cm nad 20 m2 (vrátane lôžka z drveného kameniva 4-8 mm)</t>
  </si>
  <si>
    <t>64</t>
  </si>
  <si>
    <t>33</t>
  </si>
  <si>
    <t>5921953100</t>
  </si>
  <si>
    <t>Zámková dlažba Tr. I,  hr. 80 mm  (typ klasiko),  SIVÁ (2% je uvažovaných na doriezku)</t>
  </si>
  <si>
    <t>66</t>
  </si>
  <si>
    <t xml:space="preserve">Rúrové vedenie   </t>
  </si>
  <si>
    <t>895941111</t>
  </si>
  <si>
    <t>Zriadenie kanalizačného vpustu uličného z betónových dielcov</t>
  </si>
  <si>
    <t>68</t>
  </si>
  <si>
    <t>35</t>
  </si>
  <si>
    <t>5922360050</t>
  </si>
  <si>
    <t>Uličná vpusť betónová,komplet s  dnom s hornou výpusťou</t>
  </si>
  <si>
    <t>70</t>
  </si>
  <si>
    <t>899201111</t>
  </si>
  <si>
    <t>Osadenie liatinovej mreže vrátane rámu a koša na bahno hmotnosti jednotlivo do 50 kg</t>
  </si>
  <si>
    <t>72</t>
  </si>
  <si>
    <t>37</t>
  </si>
  <si>
    <t>5524251000</t>
  </si>
  <si>
    <t>Mreža pre vozovku s nálevkou vrátane liatinového rámu</t>
  </si>
  <si>
    <t>74</t>
  </si>
  <si>
    <t xml:space="preserve">Ostatné konštrukcie a práce-búranie   </t>
  </si>
  <si>
    <t>914001111</t>
  </si>
  <si>
    <t>Osadenie a montáž cestnej zvislej dopravnej značky na stľpik, stľp,konzolu alebo objekt</t>
  </si>
  <si>
    <t>76</t>
  </si>
  <si>
    <t>39</t>
  </si>
  <si>
    <t>4044789670</t>
  </si>
  <si>
    <t>IP13a „Parkovisko – parkovacie miesta s kolmým státím“,pozink.dopr.značka, základný rozmer 500x700 mm, fólia RA1</t>
  </si>
  <si>
    <t>78</t>
  </si>
  <si>
    <t>4044789880</t>
  </si>
  <si>
    <t>IP16 „Parkovisko – parkovacie miesta s vyhradeným státím“,pozink.dopr.značka, základný rozmer 500x700 mm, fólia RA1</t>
  </si>
  <si>
    <t>80</t>
  </si>
  <si>
    <t>41</t>
  </si>
  <si>
    <t>4044777000</t>
  </si>
  <si>
    <t>Stĺpik dopravnej značky  Al, f60 mm</t>
  </si>
  <si>
    <t>82</t>
  </si>
  <si>
    <t>4044777006</t>
  </si>
  <si>
    <t>Viečko stĺpika, f60 mm</t>
  </si>
  <si>
    <t>84</t>
  </si>
  <si>
    <t>43</t>
  </si>
  <si>
    <t>4044777004</t>
  </si>
  <si>
    <t>Objímka, vrátane úchytných skrutiek f60 mm</t>
  </si>
  <si>
    <t>86</t>
  </si>
  <si>
    <t>914001112R</t>
  </si>
  <si>
    <t>Náklady na dočasné dopravné značenie počas realizácie stavby (zapožičanie značenia vrátane manipulačných prác) - značenie realizované podľa výkresu dočasného dopravného značenia,</t>
  </si>
  <si>
    <t>kpl</t>
  </si>
  <si>
    <t>88</t>
  </si>
  <si>
    <t>45</t>
  </si>
  <si>
    <t>915711111</t>
  </si>
  <si>
    <t>Vodorovné značenie krytu striekané farbou deliacich čiar šírky 125 mm</t>
  </si>
  <si>
    <t>90</t>
  </si>
  <si>
    <t>915719111</t>
  </si>
  <si>
    <t>Príplatok k cene za reflexnú úpravu balotinovú deliacich čiar šírky 125 mm</t>
  </si>
  <si>
    <t>92</t>
  </si>
  <si>
    <t>47</t>
  </si>
  <si>
    <t>915721111</t>
  </si>
  <si>
    <t>Vodorovné značenie krytu striekané farbou stopčiar, zebier, tieňov, šípok nápisov, prechodov a pod.</t>
  </si>
  <si>
    <t>94</t>
  </si>
  <si>
    <t>915729111</t>
  </si>
  <si>
    <t>Príplatok za reflexnú úpravu balotinovú stopčiar, zebier, tieňov, šípok nápisov, prechodov a pod.</t>
  </si>
  <si>
    <t>96</t>
  </si>
  <si>
    <t>49</t>
  </si>
  <si>
    <t>916561111</t>
  </si>
  <si>
    <t>Osadenie park. obrubníka betón., do lôžka z bet. pros. tr. C 12/15 s bočnou oporou</t>
  </si>
  <si>
    <t>98</t>
  </si>
  <si>
    <t>5921954620</t>
  </si>
  <si>
    <t>Obrubník betónový parkový 50x200x1000 mm</t>
  </si>
  <si>
    <t>100</t>
  </si>
  <si>
    <t>51</t>
  </si>
  <si>
    <t>917762111</t>
  </si>
  <si>
    <t>Osadenie cest. obrubníka betónového s oporou z betónu prostého tr. C 12/15 do lôžka z betónu hr. 100 mm</t>
  </si>
  <si>
    <t>102</t>
  </si>
  <si>
    <t>5921745000</t>
  </si>
  <si>
    <t>Obrubník betónový cestný so skosením 150x250x1000 mm</t>
  </si>
  <si>
    <t>104</t>
  </si>
  <si>
    <t>53</t>
  </si>
  <si>
    <t>5921745300</t>
  </si>
  <si>
    <t>Obrubník betónový cestný bez skosenia 150x250x1000 mm</t>
  </si>
  <si>
    <t>106</t>
  </si>
  <si>
    <t>918101111</t>
  </si>
  <si>
    <t>Lôžko pod obrub., krajníky alebo obruby z dlažob. kociek z betónu prostého tr. C 12/15-XO</t>
  </si>
  <si>
    <t>108</t>
  </si>
  <si>
    <t>55</t>
  </si>
  <si>
    <t>919735114</t>
  </si>
  <si>
    <t>Rezanie existujúceho asfaltového krytu alebo podkladu hĺbky nad 50 do 200 mm</t>
  </si>
  <si>
    <t>110</t>
  </si>
  <si>
    <t>1116171000</t>
  </si>
  <si>
    <t>Asfaltová zálievka z cestného asfaltu (alt. Bitumax 10, Biguma TL 82 a pod.) vrátane náteru adhéznou hmotou, alt. použitie asf. pásky Dunaflex</t>
  </si>
  <si>
    <t>112</t>
  </si>
  <si>
    <t>57</t>
  </si>
  <si>
    <t>979087112</t>
  </si>
  <si>
    <t>Nakladanie na dopravný prostriedok pre vodorovnú dopravu sutiny</t>
  </si>
  <si>
    <t>114</t>
  </si>
  <si>
    <t>979082113R</t>
  </si>
  <si>
    <t>Vodorovná doprava sutiny, so zložením a hrubým urovnaním, na vzdialenosť do 20 km</t>
  </si>
  <si>
    <t>116</t>
  </si>
  <si>
    <t>59</t>
  </si>
  <si>
    <t>979089012</t>
  </si>
  <si>
    <t>Poplatok za skladovanie -  kamenivo - triedený stavebný odpad</t>
  </si>
  <si>
    <t>118</t>
  </si>
  <si>
    <t>979089612</t>
  </si>
  <si>
    <t>Poplatok za skladovanie - asfalty kat. číslo odpadu 17 32 02 a netriedený stavebný odpad</t>
  </si>
  <si>
    <t>120</t>
  </si>
  <si>
    <t xml:space="preserve">Presun hmôt HSV   </t>
  </si>
  <si>
    <t>61</t>
  </si>
  <si>
    <t>998225111</t>
  </si>
  <si>
    <t>Presun hmôt pre pozemnú komunikáciu a letisko s krytom asfaltovým akejkoľvek dĺžky objektu</t>
  </si>
  <si>
    <t>122</t>
  </si>
  <si>
    <t>VRN</t>
  </si>
  <si>
    <t xml:space="preserve">Vedľajšie rozpočtové náklady   </t>
  </si>
  <si>
    <t>VRN03</t>
  </si>
  <si>
    <t xml:space="preserve">Geodetické práce   </t>
  </si>
  <si>
    <t>000300013</t>
  </si>
  <si>
    <t>Geodetické práce - vykonávané pred výstavbou určenie priebehu nadzemného alebo podzemného existujúceho aj plánovaného vedenia</t>
  </si>
  <si>
    <t>124</t>
  </si>
  <si>
    <t>VRN04</t>
  </si>
  <si>
    <t xml:space="preserve">Projektové práce   </t>
  </si>
  <si>
    <t>63</t>
  </si>
  <si>
    <t>000400041</t>
  </si>
  <si>
    <t>Autorský dozor, projektové práce - náklady na inžiniersko technickú pomoc bez rozlíšenia</t>
  </si>
  <si>
    <t>hod</t>
  </si>
  <si>
    <t>126</t>
  </si>
  <si>
    <t>VRN06</t>
  </si>
  <si>
    <t xml:space="preserve">Zariadenie staveniska   </t>
  </si>
  <si>
    <t>000600015</t>
  </si>
  <si>
    <t>Zariadenie staveniska - prevádzkové komunikácie a spevnené plochy</t>
  </si>
  <si>
    <t>128</t>
  </si>
  <si>
    <t>SO 04a - Sadové úpravy</t>
  </si>
  <si>
    <t>Ing. Matej Jasenka Phd.</t>
  </si>
  <si>
    <t xml:space="preserve">D1 - 1 - Založenie trávnika výsevom </t>
  </si>
  <si>
    <t xml:space="preserve">    D2 - Rozloha trávnika</t>
  </si>
  <si>
    <t xml:space="preserve">    D3 - Sadovnícky materiál</t>
  </si>
  <si>
    <t>D4 - 2 - Výsadba rastlín</t>
  </si>
  <si>
    <t xml:space="preserve">    D5 - Stromy</t>
  </si>
  <si>
    <t xml:space="preserve">    D6 - Kry</t>
  </si>
  <si>
    <t xml:space="preserve">    D7 - Trvalky</t>
  </si>
  <si>
    <t xml:space="preserve">    D8 - Živý plot</t>
  </si>
  <si>
    <t>D1</t>
  </si>
  <si>
    <t xml:space="preserve">1 - Založenie trávnika výsevom </t>
  </si>
  <si>
    <t>D2</t>
  </si>
  <si>
    <t>Rozloha trávnika</t>
  </si>
  <si>
    <t>1.</t>
  </si>
  <si>
    <t>Chemické odburinenie pôdy pred založením kultúry postrekom v rovine - totálny herbicíd</t>
  </si>
  <si>
    <t>2.</t>
  </si>
  <si>
    <t>Kosenie odumretých zbytkov trávy so zberom trávnej hmoty - bez odvozu</t>
  </si>
  <si>
    <t>103</t>
  </si>
  <si>
    <t>Odvoz a likvidácia bio odpadu na skládke</t>
  </si>
  <si>
    <t>3.</t>
  </si>
  <si>
    <t>Rekultivácia - obrobenie pôdy prekopaním do hĺbky ±10cm (prepracovanie pôdy, frézovanie a nakyprenie zeminy, premiešanie biomasy)</t>
  </si>
  <si>
    <t>4.</t>
  </si>
  <si>
    <t>Odstránenie nežiadúcich kameňov (bez odvozu)</t>
  </si>
  <si>
    <t>5.</t>
  </si>
  <si>
    <t>Plošná úprava terénu v rovine - nivelizácia, vyrovnanie terénnych nerovností ±10cm smykovaním, hrabaním</t>
  </si>
  <si>
    <t>6.</t>
  </si>
  <si>
    <t>Dorovnanie terénnych nerovností smykovaním, hrabaním</t>
  </si>
  <si>
    <t>7.</t>
  </si>
  <si>
    <t>Zhutnenie plochy valcovaním</t>
  </si>
  <si>
    <t>8.</t>
  </si>
  <si>
    <t>Založenie parterového trávnika výsevom v rovine (výsev zmesi trávneho osiva, zapracovanie osiva do pôdy)</t>
  </si>
  <si>
    <t>9.</t>
  </si>
  <si>
    <t>Valcovanie založeného trávnika</t>
  </si>
  <si>
    <t>10.</t>
  </si>
  <si>
    <t>Rozptyl štartovacieho hnojiva</t>
  </si>
  <si>
    <t>D3</t>
  </si>
  <si>
    <t>Sadovnícky materiál</t>
  </si>
  <si>
    <t>11.</t>
  </si>
  <si>
    <t>Trávnikové osivo</t>
  </si>
  <si>
    <t>12.</t>
  </si>
  <si>
    <t>Štartovacie hnojivo</t>
  </si>
  <si>
    <t>13.</t>
  </si>
  <si>
    <t>Totálny herbicíd</t>
  </si>
  <si>
    <t>l</t>
  </si>
  <si>
    <t>D4</t>
  </si>
  <si>
    <t>2 - Výsadba rastlín</t>
  </si>
  <si>
    <t>14.</t>
  </si>
  <si>
    <t>Hĺbenie jám so 100% výmenou pôdy do 0,05 m3 v rovine</t>
  </si>
  <si>
    <t>15.</t>
  </si>
  <si>
    <t>Vysadenie drevín s balom v rovine - do pr.balu 10cm</t>
  </si>
  <si>
    <t>16.</t>
  </si>
  <si>
    <t>Hĺbenie jám so 100% výmenou pôdy do 0,4 m3 v rovine</t>
  </si>
  <si>
    <t>17.</t>
  </si>
  <si>
    <t>Vysadenie drevín s balom v rovine - do pr.balu 40cm</t>
  </si>
  <si>
    <t>18.</t>
  </si>
  <si>
    <t>Hĺbenie jám so 100% výmenou pôdy do 1 m3 v rovine</t>
  </si>
  <si>
    <t>19.</t>
  </si>
  <si>
    <t>Vysadenie drevín s balom v rovine - do pr.balu 60 cm</t>
  </si>
  <si>
    <t>20.</t>
  </si>
  <si>
    <t>Nastielanie netkanej textílie</t>
  </si>
  <si>
    <t>21.</t>
  </si>
  <si>
    <t>Mulčovanie rastlín v rovine</t>
  </si>
  <si>
    <t>22.</t>
  </si>
  <si>
    <t>Montáž plastového obrubníka</t>
  </si>
  <si>
    <t>23.</t>
  </si>
  <si>
    <t>Ukotvenie stromu ochranýmí kolmi do 2m (3 prepojené koly)</t>
  </si>
  <si>
    <t>24.</t>
  </si>
  <si>
    <t>Netkaná textília 50 g na m2</t>
  </si>
  <si>
    <t>25.</t>
  </si>
  <si>
    <t>Okrasný štrk drvený dolomitický vápenec frakcia 8 – 16</t>
  </si>
  <si>
    <t>26.</t>
  </si>
  <si>
    <t>Dovoz okrasného štrku</t>
  </si>
  <si>
    <t>km</t>
  </si>
  <si>
    <t>27.</t>
  </si>
  <si>
    <t>Plastový obrubník – napríklad ekobrim 100x5x5</t>
  </si>
  <si>
    <t>28.</t>
  </si>
  <si>
    <t>Plastový klinec napríklad ekobrim</t>
  </si>
  <si>
    <t>29.</t>
  </si>
  <si>
    <t>Drevený agátový kôl</t>
  </si>
  <si>
    <t>30.</t>
  </si>
  <si>
    <t>Popruh na upevnenie stromu 1x20 mm</t>
  </si>
  <si>
    <t>D5</t>
  </si>
  <si>
    <t>Stromy</t>
  </si>
  <si>
    <t>31.</t>
  </si>
  <si>
    <t>Pyrus calleryana ´Chanticleer´ 12 – 14</t>
  </si>
  <si>
    <t>32.</t>
  </si>
  <si>
    <t>Pinus nigra ´Austriaca´ 160 – 170</t>
  </si>
  <si>
    <t>33.</t>
  </si>
  <si>
    <t>Liquidambar styraciflua 12 – 14</t>
  </si>
  <si>
    <t>34.</t>
  </si>
  <si>
    <t>Amelanchier lamarckii  100 – 150</t>
  </si>
  <si>
    <t>D6</t>
  </si>
  <si>
    <t>Kry</t>
  </si>
  <si>
    <t>35.</t>
  </si>
  <si>
    <t>Cornus alba k 9</t>
  </si>
  <si>
    <t>36.</t>
  </si>
  <si>
    <t>Cornus sanguinea 'Midwinter fire' 1,5 l</t>
  </si>
  <si>
    <t>37.</t>
  </si>
  <si>
    <t>Cotinus coggygria ´Royal purple´ 20 – 30</t>
  </si>
  <si>
    <t>38.</t>
  </si>
  <si>
    <t>Forsythia x intermedia 40 – 50</t>
  </si>
  <si>
    <t>39.</t>
  </si>
  <si>
    <t>Viburnum pragense 40 - 50</t>
  </si>
  <si>
    <t>40.</t>
  </si>
  <si>
    <t>Stephanandra incisa ´Crispa´ k9</t>
  </si>
  <si>
    <t>41.</t>
  </si>
  <si>
    <t>Lonicera nitida k9</t>
  </si>
  <si>
    <t>D7</t>
  </si>
  <si>
    <t>Trvalky</t>
  </si>
  <si>
    <t>42.</t>
  </si>
  <si>
    <t>Achillea millefolium ´Red velvet´ k9</t>
  </si>
  <si>
    <t>43.</t>
  </si>
  <si>
    <t>Salvia nemorosa ´Ostfriesland´ k9</t>
  </si>
  <si>
    <t>44.</t>
  </si>
  <si>
    <t>Geranium macrorrhizum ´Czakor´ k9</t>
  </si>
  <si>
    <t>45.</t>
  </si>
  <si>
    <t>Pennisetum alopecuroides ´Herbstzauber´ 2l</t>
  </si>
  <si>
    <t>46.</t>
  </si>
  <si>
    <t>Anemone hupehensis ´Honorine jorbet´ 1l</t>
  </si>
  <si>
    <t>47.</t>
  </si>
  <si>
    <t>Calamintha nepeta ´Blue cloud´ k9</t>
  </si>
  <si>
    <t>48.</t>
  </si>
  <si>
    <t>Aster amellus ´Rudolf goethe´ k9</t>
  </si>
  <si>
    <t>49.</t>
  </si>
  <si>
    <t>Kniphofia ´Royal standard´ 1l</t>
  </si>
  <si>
    <t>D8</t>
  </si>
  <si>
    <t>Živý plot</t>
  </si>
  <si>
    <t>50.</t>
  </si>
  <si>
    <t>Carpinus betulus 40 – 60</t>
  </si>
  <si>
    <t>SO 10a - Verejné osvetlenie</t>
  </si>
  <si>
    <t>Ing. Martin Janouš</t>
  </si>
  <si>
    <t xml:space="preserve">M - M   </t>
  </si>
  <si>
    <t xml:space="preserve">    21-M - Elektromontáže   </t>
  </si>
  <si>
    <t xml:space="preserve">    46-M - Zemné práce pri extr.mont.prácach   </t>
  </si>
  <si>
    <t xml:space="preserve">    HZS - Cenník položiek HZS   </t>
  </si>
  <si>
    <t xml:space="preserve">M   </t>
  </si>
  <si>
    <t>21-M</t>
  </si>
  <si>
    <t xml:space="preserve">Elektromontáže   </t>
  </si>
  <si>
    <t>210010036</t>
  </si>
  <si>
    <t>Rúrka elektroinšt. ohybná uložená voľne do výkopu</t>
  </si>
  <si>
    <t>3450700400</t>
  </si>
  <si>
    <t>I-Rúrka FXKVR 63 čierna</t>
  </si>
  <si>
    <t>256</t>
  </si>
  <si>
    <t>210100251</t>
  </si>
  <si>
    <t>Ukončenie celoplastových káblov zmrašť. záklopkou alebo páskou do 4 x 10 mm2</t>
  </si>
  <si>
    <t>3451807000</t>
  </si>
  <si>
    <t>Bužírka zmršťovacia čierna 4,8-2,4 mm  typ:  ZS048</t>
  </si>
  <si>
    <t>3451807260</t>
  </si>
  <si>
    <t>Zmršťovacia káblová koncovka 4 x 35 4 x 50 mm2  typ:  VE4021</t>
  </si>
  <si>
    <t>210120420</t>
  </si>
  <si>
    <t>Zvodiče prepätia triedy B</t>
  </si>
  <si>
    <t>3580760450</t>
  </si>
  <si>
    <t>Zvodič prepätí pre LED svietidla SP-T2+T3-320/Y-CLT-LED</t>
  </si>
  <si>
    <t>210201071</t>
  </si>
  <si>
    <t>Svetlomety LED do 200W, IP 66, osvetlenie hlavných komunikácií</t>
  </si>
  <si>
    <t>3480722680.1</t>
  </si>
  <si>
    <t>Ulicné svietidlo LED, SITECO 5XA5914K1B08P Streetlight 10 mini LED na 8m stožiari,  výložník</t>
  </si>
  <si>
    <t>3480722681</t>
  </si>
  <si>
    <t>Konzola ELV pre upevnenie svietidla na výložník</t>
  </si>
  <si>
    <t>210204011</t>
  </si>
  <si>
    <t>Osvetľovací stožiar - oceľový do dľžky 12 m</t>
  </si>
  <si>
    <t>3160106000</t>
  </si>
  <si>
    <t>Stožiar  zinkový ELV STK 76/80/3 , výška 8m</t>
  </si>
  <si>
    <t>210204104</t>
  </si>
  <si>
    <t>Výložník oceľový jednoramenný - nad hmotn. 35 kg</t>
  </si>
  <si>
    <t>3160303901</t>
  </si>
  <si>
    <t>Výložník jednoramenný V1T-05-76  zinkový</t>
  </si>
  <si>
    <t>210204204</t>
  </si>
  <si>
    <t>Elektrovýstroj stožiara, 4 vodičové pripojenie, s pripojením vodičov</t>
  </si>
  <si>
    <t>3450662300</t>
  </si>
  <si>
    <t>Poist.rozvod.IP54 ROSA NTB-2,500/250V 80/16A, dve poistky</t>
  </si>
  <si>
    <t>3581545700</t>
  </si>
  <si>
    <t>Poistka 14x51 gL  6A</t>
  </si>
  <si>
    <t>210220021</t>
  </si>
  <si>
    <t>Uzemňovacie vedenie v zemi včít. svoriek,prepojenia, izolácie spojov FeZn do 120 mm2</t>
  </si>
  <si>
    <t>354040270</t>
  </si>
  <si>
    <t>HR-Pasovina 30/4</t>
  </si>
  <si>
    <t>Pol5</t>
  </si>
  <si>
    <t>Guľatina FeZn 10mm</t>
  </si>
  <si>
    <t>210220252</t>
  </si>
  <si>
    <t>Svorka FeZn odbočovacia spojovacia SR01-02</t>
  </si>
  <si>
    <t>3544221150</t>
  </si>
  <si>
    <t>Svorka  odbočná spojovacia  ocelová žiarovo zinkovaná  označenie  SR 02 (M8)</t>
  </si>
  <si>
    <t>210220302</t>
  </si>
  <si>
    <t>Bleskozvodová svorka nad 2 skrutky (ST, SJ, SK, SZ, SR 01, 02)</t>
  </si>
  <si>
    <t>3540408300</t>
  </si>
  <si>
    <t>HR-Svorka SZ</t>
  </si>
  <si>
    <t>210802313</t>
  </si>
  <si>
    <t>Šnúra a banský kábel medený /v mm2/ voľne uložené CYSY 4x1.50</t>
  </si>
  <si>
    <t>3410562600</t>
  </si>
  <si>
    <t>šnúra medená H05W-F J 4x1,5</t>
  </si>
  <si>
    <t>210810013</t>
  </si>
  <si>
    <t>Silový kábel 750 - 1000 V /mm2/ voľne uložený CYKY-CYKYm 750 V 4x10</t>
  </si>
  <si>
    <t>341010800</t>
  </si>
  <si>
    <t>Kábel silový medený CYKY  4Bx10</t>
  </si>
  <si>
    <t>210950101</t>
  </si>
  <si>
    <t>Označovací štítok na kábel</t>
  </si>
  <si>
    <t>MD</t>
  </si>
  <si>
    <t>Mimostavenisková doprava</t>
  </si>
  <si>
    <t>MV</t>
  </si>
  <si>
    <t>Murárske výpomoci</t>
  </si>
  <si>
    <t>PD</t>
  </si>
  <si>
    <t>Presun dodávok</t>
  </si>
  <si>
    <t>PM</t>
  </si>
  <si>
    <t>Podružný materiál</t>
  </si>
  <si>
    <t>PPV</t>
  </si>
  <si>
    <t>Podiel pridružených výkonov</t>
  </si>
  <si>
    <t>46-M</t>
  </si>
  <si>
    <t xml:space="preserve">Zemné práce pri extr.mont.prácach   </t>
  </si>
  <si>
    <t>65</t>
  </si>
  <si>
    <t>460050705</t>
  </si>
  <si>
    <t>Výkop jamy pre stožiar verejného osvetlenia do 2 m3 vrátane, ručný výkop v zemina triedy 5</t>
  </si>
  <si>
    <t>460200163</t>
  </si>
  <si>
    <t>Hĺbenie káblovej ryhy ručne 35 cm širokej a 80 cm hlbokej, v zemine triedy 3</t>
  </si>
  <si>
    <t>69</t>
  </si>
  <si>
    <t>460420371</t>
  </si>
  <si>
    <t>Zriad. káblového lôžka z piesku vrstvy 10 cm,v smere kábla na šírku 35 cm</t>
  </si>
  <si>
    <t>460490012</t>
  </si>
  <si>
    <t>Rozvinutie a uloženie výstražnej fólie z PVC do ryhy,šírka 33 cm</t>
  </si>
  <si>
    <t>71</t>
  </si>
  <si>
    <t>283000200</t>
  </si>
  <si>
    <t>Fólia červená z PVC š. 33cm</t>
  </si>
  <si>
    <t>460560124</t>
  </si>
  <si>
    <t>Ručný zásyp nezap. káblovej ryhy bez zhutn. zeminy, 35 cm širokej, 100 cm hlbokej v zemine tr. 4</t>
  </si>
  <si>
    <t>73</t>
  </si>
  <si>
    <t>460620014</t>
  </si>
  <si>
    <t>Proviz. úprava terénu v zemine tr. 4, aby nerovnosti terénu neboli väčšie ako 2 cm od vodor.hladiny</t>
  </si>
  <si>
    <t>M46-PPV</t>
  </si>
  <si>
    <t>75</t>
  </si>
  <si>
    <t>77</t>
  </si>
  <si>
    <t>HZS</t>
  </si>
  <si>
    <t xml:space="preserve">Cenník položiek HZS   </t>
  </si>
  <si>
    <t>HZS-001</t>
  </si>
  <si>
    <t>Revízie</t>
  </si>
  <si>
    <t>262144</t>
  </si>
  <si>
    <t>79</t>
  </si>
  <si>
    <t>HZS-004</t>
  </si>
  <si>
    <t>Nešpecifikované práce</t>
  </si>
  <si>
    <t>HZS-005</t>
  </si>
  <si>
    <t>Príprava ku komplexnému vyskúšaniu</t>
  </si>
  <si>
    <t>81</t>
  </si>
  <si>
    <t>HZS-006</t>
  </si>
  <si>
    <t>Kompletné vyskúšanie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</si>
</sst>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3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7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9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 applyProtection="1">
      <alignment horizontal="center" vertical="center" wrapText="1"/>
      <protection locked="0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31" fillId="3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abSelected="1" topLeftCell="A25" workbookViewId="0">
      <selection activeCell="A39" sqref="A39:XFD39"/>
    </sheetView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33" width="2.28515625" style="1" customWidth="1"/>
    <col min="34" max="34" width="2.85546875" style="1" customWidth="1"/>
    <col min="35" max="35" width="27.140625" style="1" customWidth="1"/>
    <col min="36" max="37" width="2.140625" style="1" customWidth="1"/>
    <col min="38" max="38" width="7.140625" style="1" customWidth="1"/>
    <col min="39" max="39" width="2.85546875" style="1" customWidth="1"/>
    <col min="40" max="40" width="11.42578125" style="1" customWidth="1"/>
    <col min="41" max="41" width="6.42578125" style="1" customWidth="1"/>
    <col min="42" max="42" width="3.5703125" style="1" customWidth="1"/>
    <col min="43" max="43" width="13.42578125" style="1" hidden="1" customWidth="1"/>
    <col min="44" max="44" width="11.7109375" style="1" customWidth="1"/>
    <col min="45" max="47" width="22.140625" style="1" hidden="1" customWidth="1"/>
    <col min="48" max="49" width="18.5703125" style="1" hidden="1" customWidth="1"/>
    <col min="50" max="51" width="21.42578125" style="1" hidden="1" customWidth="1"/>
    <col min="52" max="52" width="18.5703125" style="1" hidden="1" customWidth="1"/>
    <col min="53" max="53" width="16.42578125" style="1" hidden="1" customWidth="1"/>
    <col min="54" max="54" width="21.42578125" style="1" hidden="1" customWidth="1"/>
    <col min="55" max="55" width="18.5703125" style="1" hidden="1" customWidth="1"/>
    <col min="56" max="56" width="16.42578125" style="1" hidden="1" customWidth="1"/>
    <col min="57" max="57" width="57" style="1" customWidth="1"/>
    <col min="71" max="91" width="9.140625" style="1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203" t="s">
        <v>5</v>
      </c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214" t="s">
        <v>13</v>
      </c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R5" s="17"/>
      <c r="BE5" s="194" t="s">
        <v>14</v>
      </c>
      <c r="BS5" s="14" t="s">
        <v>6</v>
      </c>
    </row>
    <row r="6" spans="1:74" s="1" customFormat="1" ht="36.9" customHeight="1">
      <c r="B6" s="17"/>
      <c r="D6" s="23" t="s">
        <v>15</v>
      </c>
      <c r="K6" s="215" t="s">
        <v>16</v>
      </c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R6" s="17"/>
      <c r="BE6" s="195"/>
      <c r="BS6" s="14" t="s">
        <v>6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E7" s="195"/>
      <c r="BS7" s="14" t="s">
        <v>6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5" t="s">
        <v>22</v>
      </c>
      <c r="AR8" s="17"/>
      <c r="BE8" s="195"/>
      <c r="BS8" s="14" t="s">
        <v>6</v>
      </c>
    </row>
    <row r="9" spans="1:74" s="1" customFormat="1" ht="14.4" customHeight="1">
      <c r="B9" s="17"/>
      <c r="AR9" s="17"/>
      <c r="BE9" s="195"/>
      <c r="BS9" s="14" t="s">
        <v>6</v>
      </c>
    </row>
    <row r="10" spans="1:74" s="1" customFormat="1" ht="12" customHeight="1">
      <c r="B10" s="17"/>
      <c r="D10" s="24" t="s">
        <v>23</v>
      </c>
      <c r="AK10" s="24" t="s">
        <v>24</v>
      </c>
      <c r="AN10" s="22" t="s">
        <v>1</v>
      </c>
      <c r="AR10" s="17"/>
      <c r="BE10" s="195"/>
      <c r="BS10" s="14" t="s">
        <v>6</v>
      </c>
    </row>
    <row r="11" spans="1:74" s="1" customFormat="1" ht="18.45" customHeight="1">
      <c r="B11" s="17"/>
      <c r="E11" s="22" t="s">
        <v>25</v>
      </c>
      <c r="AK11" s="24" t="s">
        <v>26</v>
      </c>
      <c r="AN11" s="22" t="s">
        <v>1</v>
      </c>
      <c r="AR11" s="17"/>
      <c r="BE11" s="195"/>
      <c r="BS11" s="14" t="s">
        <v>6</v>
      </c>
    </row>
    <row r="12" spans="1:74" s="1" customFormat="1" ht="6.9" customHeight="1">
      <c r="B12" s="17"/>
      <c r="AR12" s="17"/>
      <c r="BE12" s="195"/>
      <c r="BS12" s="14" t="s">
        <v>6</v>
      </c>
    </row>
    <row r="13" spans="1:74" s="1" customFormat="1" ht="12" customHeight="1">
      <c r="B13" s="17"/>
      <c r="D13" s="24" t="s">
        <v>27</v>
      </c>
      <c r="AK13" s="24" t="s">
        <v>24</v>
      </c>
      <c r="AN13" s="26" t="s">
        <v>28</v>
      </c>
      <c r="AR13" s="17"/>
      <c r="BE13" s="195"/>
      <c r="BS13" s="14" t="s">
        <v>6</v>
      </c>
    </row>
    <row r="14" spans="1:74" ht="13.2">
      <c r="B14" s="17"/>
      <c r="E14" s="216" t="s">
        <v>28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4" t="s">
        <v>26</v>
      </c>
      <c r="AN14" s="26" t="s">
        <v>28</v>
      </c>
      <c r="AR14" s="17"/>
      <c r="BE14" s="195"/>
      <c r="BS14" s="14" t="s">
        <v>6</v>
      </c>
    </row>
    <row r="15" spans="1:74" s="1" customFormat="1" ht="6.9" customHeight="1">
      <c r="B15" s="17"/>
      <c r="AR15" s="17"/>
      <c r="BE15" s="195"/>
      <c r="BS15" s="14" t="s">
        <v>3</v>
      </c>
    </row>
    <row r="16" spans="1:74" s="1" customFormat="1" ht="12" customHeight="1">
      <c r="B16" s="17"/>
      <c r="D16" s="24" t="s">
        <v>29</v>
      </c>
      <c r="AK16" s="24" t="s">
        <v>24</v>
      </c>
      <c r="AN16" s="22" t="s">
        <v>1</v>
      </c>
      <c r="AR16" s="17"/>
      <c r="BE16" s="195"/>
      <c r="BS16" s="14" t="s">
        <v>3</v>
      </c>
    </row>
    <row r="17" spans="1:71" s="1" customFormat="1" ht="18.45" customHeight="1">
      <c r="B17" s="17"/>
      <c r="E17" s="22" t="s">
        <v>30</v>
      </c>
      <c r="AK17" s="24" t="s">
        <v>26</v>
      </c>
      <c r="AN17" s="22" t="s">
        <v>1</v>
      </c>
      <c r="AR17" s="17"/>
      <c r="BE17" s="195"/>
      <c r="BS17" s="14" t="s">
        <v>31</v>
      </c>
    </row>
    <row r="18" spans="1:71" s="1" customFormat="1" ht="6.9" customHeight="1">
      <c r="B18" s="17"/>
      <c r="AR18" s="17"/>
      <c r="BE18" s="195"/>
      <c r="BS18" s="14" t="s">
        <v>6</v>
      </c>
    </row>
    <row r="19" spans="1:71" s="1" customFormat="1" ht="12" customHeight="1">
      <c r="B19" s="17"/>
      <c r="D19" s="24" t="s">
        <v>32</v>
      </c>
      <c r="AK19" s="24" t="s">
        <v>24</v>
      </c>
      <c r="AN19" s="22" t="s">
        <v>1</v>
      </c>
      <c r="AR19" s="17"/>
      <c r="BE19" s="195"/>
      <c r="BS19" s="14" t="s">
        <v>6</v>
      </c>
    </row>
    <row r="20" spans="1:71" s="1" customFormat="1" ht="18.45" customHeight="1">
      <c r="B20" s="17"/>
      <c r="E20" s="22" t="s">
        <v>33</v>
      </c>
      <c r="AK20" s="24" t="s">
        <v>26</v>
      </c>
      <c r="AN20" s="22" t="s">
        <v>1</v>
      </c>
      <c r="AR20" s="17"/>
      <c r="BE20" s="195"/>
      <c r="BS20" s="14" t="s">
        <v>31</v>
      </c>
    </row>
    <row r="21" spans="1:71" s="1" customFormat="1" ht="6.9" customHeight="1">
      <c r="B21" s="17"/>
      <c r="AR21" s="17"/>
      <c r="BE21" s="195"/>
    </row>
    <row r="22" spans="1:71" s="1" customFormat="1" ht="12" customHeight="1">
      <c r="B22" s="17"/>
      <c r="D22" s="24" t="s">
        <v>34</v>
      </c>
      <c r="AR22" s="17"/>
      <c r="BE22" s="195"/>
    </row>
    <row r="23" spans="1:71" s="1" customFormat="1" ht="14.4" customHeight="1">
      <c r="B23" s="17"/>
      <c r="E23" s="218" t="s">
        <v>1</v>
      </c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R23" s="17"/>
      <c r="BE23" s="195"/>
    </row>
    <row r="24" spans="1:71" s="1" customFormat="1" ht="6.9" customHeight="1">
      <c r="B24" s="17"/>
      <c r="AR24" s="17"/>
      <c r="BE24" s="195"/>
    </row>
    <row r="25" spans="1:71" s="1" customFormat="1" ht="6.9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95"/>
    </row>
    <row r="26" spans="1:71" s="2" customFormat="1" ht="25.95" customHeight="1">
      <c r="A26" s="29"/>
      <c r="B26" s="30"/>
      <c r="C26" s="29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97">
        <f>ROUND(AG92,2)</f>
        <v>0</v>
      </c>
      <c r="AL26" s="198"/>
      <c r="AM26" s="198"/>
      <c r="AN26" s="198"/>
      <c r="AO26" s="198"/>
      <c r="AP26" s="29"/>
      <c r="AQ26" s="29"/>
      <c r="AR26" s="30"/>
      <c r="BE26" s="195"/>
    </row>
    <row r="27" spans="1:7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95"/>
    </row>
    <row r="28" spans="1:71" s="2" customFormat="1" ht="13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19" t="s">
        <v>36</v>
      </c>
      <c r="M28" s="219"/>
      <c r="N28" s="219"/>
      <c r="O28" s="219"/>
      <c r="P28" s="219"/>
      <c r="Q28" s="29"/>
      <c r="R28" s="29"/>
      <c r="S28" s="29"/>
      <c r="T28" s="29"/>
      <c r="U28" s="29"/>
      <c r="V28" s="29"/>
      <c r="W28" s="219" t="s">
        <v>37</v>
      </c>
      <c r="X28" s="219"/>
      <c r="Y28" s="219"/>
      <c r="Z28" s="219"/>
      <c r="AA28" s="219"/>
      <c r="AB28" s="219"/>
      <c r="AC28" s="219"/>
      <c r="AD28" s="219"/>
      <c r="AE28" s="219"/>
      <c r="AF28" s="29"/>
      <c r="AG28" s="29"/>
      <c r="AH28" s="29"/>
      <c r="AI28" s="29"/>
      <c r="AJ28" s="29"/>
      <c r="AK28" s="219" t="s">
        <v>38</v>
      </c>
      <c r="AL28" s="219"/>
      <c r="AM28" s="219"/>
      <c r="AN28" s="219"/>
      <c r="AO28" s="219"/>
      <c r="AP28" s="29"/>
      <c r="AQ28" s="29"/>
      <c r="AR28" s="30"/>
      <c r="BE28" s="195"/>
    </row>
    <row r="29" spans="1:71" s="3" customFormat="1" ht="14.4" customHeight="1">
      <c r="B29" s="34"/>
      <c r="D29" s="24" t="s">
        <v>39</v>
      </c>
      <c r="F29" s="24" t="s">
        <v>40</v>
      </c>
      <c r="L29" s="220">
        <v>0.2</v>
      </c>
      <c r="M29" s="193"/>
      <c r="N29" s="193"/>
      <c r="O29" s="193"/>
      <c r="P29" s="193"/>
      <c r="W29" s="192">
        <f>ROUND(AZ92, 2)</f>
        <v>0</v>
      </c>
      <c r="X29" s="193"/>
      <c r="Y29" s="193"/>
      <c r="Z29" s="193"/>
      <c r="AA29" s="193"/>
      <c r="AB29" s="193"/>
      <c r="AC29" s="193"/>
      <c r="AD29" s="193"/>
      <c r="AE29" s="193"/>
      <c r="AK29" s="192">
        <f>ROUND(AV92, 2)</f>
        <v>0</v>
      </c>
      <c r="AL29" s="193"/>
      <c r="AM29" s="193"/>
      <c r="AN29" s="193"/>
      <c r="AO29" s="193"/>
      <c r="AR29" s="34"/>
      <c r="BE29" s="196"/>
    </row>
    <row r="30" spans="1:71" s="3" customFormat="1" ht="14.4" customHeight="1">
      <c r="B30" s="34"/>
      <c r="F30" s="24" t="s">
        <v>41</v>
      </c>
      <c r="L30" s="220">
        <v>0.2</v>
      </c>
      <c r="M30" s="193"/>
      <c r="N30" s="193"/>
      <c r="O30" s="193"/>
      <c r="P30" s="193"/>
      <c r="W30" s="192">
        <f>ROUND(BA92, 2)</f>
        <v>0</v>
      </c>
      <c r="X30" s="193"/>
      <c r="Y30" s="193"/>
      <c r="Z30" s="193"/>
      <c r="AA30" s="193"/>
      <c r="AB30" s="193"/>
      <c r="AC30" s="193"/>
      <c r="AD30" s="193"/>
      <c r="AE30" s="193"/>
      <c r="AK30" s="192">
        <f>ROUND(AW92, 2)</f>
        <v>0</v>
      </c>
      <c r="AL30" s="193"/>
      <c r="AM30" s="193"/>
      <c r="AN30" s="193"/>
      <c r="AO30" s="193"/>
      <c r="AR30" s="34"/>
      <c r="BE30" s="196"/>
    </row>
    <row r="31" spans="1:71" s="3" customFormat="1" ht="14.4" hidden="1" customHeight="1">
      <c r="B31" s="34"/>
      <c r="F31" s="24" t="s">
        <v>42</v>
      </c>
      <c r="L31" s="220">
        <v>0.2</v>
      </c>
      <c r="M31" s="193"/>
      <c r="N31" s="193"/>
      <c r="O31" s="193"/>
      <c r="P31" s="193"/>
      <c r="W31" s="192">
        <f>ROUND(BB92,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2">
        <v>0</v>
      </c>
      <c r="AL31" s="193"/>
      <c r="AM31" s="193"/>
      <c r="AN31" s="193"/>
      <c r="AO31" s="193"/>
      <c r="AR31" s="34"/>
      <c r="BE31" s="196"/>
    </row>
    <row r="32" spans="1:71" s="3" customFormat="1" ht="14.4" hidden="1" customHeight="1">
      <c r="B32" s="34"/>
      <c r="F32" s="24" t="s">
        <v>43</v>
      </c>
      <c r="L32" s="220">
        <v>0.2</v>
      </c>
      <c r="M32" s="193"/>
      <c r="N32" s="193"/>
      <c r="O32" s="193"/>
      <c r="P32" s="193"/>
      <c r="W32" s="192">
        <f>ROUND(BC92,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2">
        <v>0</v>
      </c>
      <c r="AL32" s="193"/>
      <c r="AM32" s="193"/>
      <c r="AN32" s="193"/>
      <c r="AO32" s="193"/>
      <c r="AR32" s="34"/>
      <c r="BE32" s="196"/>
    </row>
    <row r="33" spans="1:57" s="3" customFormat="1" ht="14.4" hidden="1" customHeight="1">
      <c r="B33" s="34"/>
      <c r="F33" s="24" t="s">
        <v>44</v>
      </c>
      <c r="L33" s="220">
        <v>0</v>
      </c>
      <c r="M33" s="193"/>
      <c r="N33" s="193"/>
      <c r="O33" s="193"/>
      <c r="P33" s="193"/>
      <c r="W33" s="192">
        <f>ROUND(BD92, 2)</f>
        <v>0</v>
      </c>
      <c r="X33" s="193"/>
      <c r="Y33" s="193"/>
      <c r="Z33" s="193"/>
      <c r="AA33" s="193"/>
      <c r="AB33" s="193"/>
      <c r="AC33" s="193"/>
      <c r="AD33" s="193"/>
      <c r="AE33" s="193"/>
      <c r="AK33" s="192">
        <v>0</v>
      </c>
      <c r="AL33" s="193"/>
      <c r="AM33" s="193"/>
      <c r="AN33" s="193"/>
      <c r="AO33" s="193"/>
      <c r="AR33" s="34"/>
      <c r="BE33" s="196"/>
    </row>
    <row r="34" spans="1:57" s="2" customFormat="1" ht="6.9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95"/>
    </row>
    <row r="35" spans="1:57" s="2" customFormat="1" ht="25.95" customHeight="1">
      <c r="A35" s="29"/>
      <c r="B35" s="30"/>
      <c r="C35" s="35"/>
      <c r="D35" s="36" t="s">
        <v>45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46</v>
      </c>
      <c r="U35" s="37"/>
      <c r="V35" s="37"/>
      <c r="W35" s="37"/>
      <c r="X35" s="199" t="s">
        <v>47</v>
      </c>
      <c r="Y35" s="200"/>
      <c r="Z35" s="200"/>
      <c r="AA35" s="200"/>
      <c r="AB35" s="200"/>
      <c r="AC35" s="37"/>
      <c r="AD35" s="37"/>
      <c r="AE35" s="37"/>
      <c r="AF35" s="37"/>
      <c r="AG35" s="37"/>
      <c r="AH35" s="37"/>
      <c r="AI35" s="37"/>
      <c r="AJ35" s="37"/>
      <c r="AK35" s="201">
        <f>SUM(AK26:AK33)</f>
        <v>0</v>
      </c>
      <c r="AL35" s="200"/>
      <c r="AM35" s="200"/>
      <c r="AN35" s="200"/>
      <c r="AO35" s="202"/>
      <c r="AP35" s="35"/>
      <c r="AQ35" s="35"/>
      <c r="AR35" s="30"/>
      <c r="BE35" s="29"/>
    </row>
    <row r="36" spans="1:57" s="2" customFormat="1" ht="6.9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2" customFormat="1" ht="14.4" customHeight="1">
      <c r="B47" s="39"/>
      <c r="D47" s="40" t="s">
        <v>48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0" t="s">
        <v>49</v>
      </c>
      <c r="AI47" s="41"/>
      <c r="AJ47" s="41"/>
      <c r="AK47" s="41"/>
      <c r="AL47" s="41"/>
      <c r="AM47" s="41"/>
      <c r="AN47" s="41"/>
      <c r="AO47" s="41"/>
      <c r="AR47" s="39"/>
    </row>
    <row r="48" spans="1:57" ht="10.199999999999999">
      <c r="B48" s="17"/>
      <c r="AR48" s="17"/>
    </row>
    <row r="49" spans="1:57" ht="10.199999999999999">
      <c r="B49" s="17"/>
      <c r="AR49" s="17"/>
    </row>
    <row r="50" spans="1:57" ht="10.199999999999999">
      <c r="B50" s="17"/>
      <c r="AR50" s="17"/>
    </row>
    <row r="51" spans="1:57" ht="10.199999999999999">
      <c r="B51" s="17"/>
      <c r="AR51" s="17"/>
    </row>
    <row r="52" spans="1:57" ht="10.199999999999999">
      <c r="B52" s="17"/>
      <c r="AR52" s="17"/>
    </row>
    <row r="53" spans="1:57" ht="10.199999999999999">
      <c r="B53" s="17"/>
      <c r="AR53" s="17"/>
    </row>
    <row r="54" spans="1:57" ht="10.199999999999999">
      <c r="B54" s="17"/>
      <c r="AR54" s="17"/>
    </row>
    <row r="55" spans="1:57" ht="10.199999999999999">
      <c r="B55" s="17"/>
      <c r="AR55" s="17"/>
    </row>
    <row r="56" spans="1:57" ht="10.199999999999999">
      <c r="B56" s="17"/>
      <c r="AR56" s="17"/>
    </row>
    <row r="57" spans="1:57" ht="10.199999999999999">
      <c r="B57" s="17"/>
      <c r="AR57" s="17"/>
    </row>
    <row r="58" spans="1:57" s="2" customFormat="1" ht="13.2">
      <c r="A58" s="29"/>
      <c r="B58" s="30"/>
      <c r="C58" s="29"/>
      <c r="D58" s="42" t="s">
        <v>50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42" t="s">
        <v>51</v>
      </c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42" t="s">
        <v>50</v>
      </c>
      <c r="AI58" s="32"/>
      <c r="AJ58" s="32"/>
      <c r="AK58" s="32"/>
      <c r="AL58" s="32"/>
      <c r="AM58" s="42" t="s">
        <v>51</v>
      </c>
      <c r="AN58" s="32"/>
      <c r="AO58" s="32"/>
      <c r="AP58" s="29"/>
      <c r="AQ58" s="29"/>
      <c r="AR58" s="30"/>
      <c r="BE58" s="29"/>
    </row>
    <row r="59" spans="1:57" ht="10.199999999999999">
      <c r="B59" s="17"/>
      <c r="AR59" s="17"/>
    </row>
    <row r="60" spans="1:57" ht="10.199999999999999">
      <c r="B60" s="17"/>
      <c r="AR60" s="17"/>
    </row>
    <row r="61" spans="1:57" ht="10.199999999999999">
      <c r="B61" s="17"/>
      <c r="AR61" s="17"/>
    </row>
    <row r="62" spans="1:57" s="2" customFormat="1" ht="13.2">
      <c r="A62" s="29"/>
      <c r="B62" s="30"/>
      <c r="C62" s="29"/>
      <c r="D62" s="40" t="s">
        <v>52</v>
      </c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0" t="s">
        <v>53</v>
      </c>
      <c r="AI62" s="43"/>
      <c r="AJ62" s="43"/>
      <c r="AK62" s="43"/>
      <c r="AL62" s="43"/>
      <c r="AM62" s="43"/>
      <c r="AN62" s="43"/>
      <c r="AO62" s="43"/>
      <c r="AP62" s="29"/>
      <c r="AQ62" s="29"/>
      <c r="AR62" s="30"/>
      <c r="BE62" s="29"/>
    </row>
    <row r="63" spans="1:57" ht="10.199999999999999">
      <c r="B63" s="17"/>
      <c r="AR63" s="17"/>
    </row>
    <row r="64" spans="1:57" ht="10.199999999999999">
      <c r="B64" s="17"/>
      <c r="AR64" s="17"/>
    </row>
    <row r="65" spans="1:57" ht="10.199999999999999">
      <c r="B65" s="17"/>
      <c r="AR65" s="17"/>
    </row>
    <row r="66" spans="1:57" ht="10.199999999999999">
      <c r="B66" s="17"/>
      <c r="AR66" s="17"/>
    </row>
    <row r="67" spans="1:57" ht="10.199999999999999">
      <c r="B67" s="17"/>
      <c r="AR67" s="17"/>
    </row>
    <row r="68" spans="1:57" ht="10.199999999999999">
      <c r="B68" s="17"/>
      <c r="AR68" s="17"/>
    </row>
    <row r="69" spans="1:57" ht="10.199999999999999">
      <c r="B69" s="17"/>
      <c r="AR69" s="17"/>
    </row>
    <row r="70" spans="1:57" ht="10.199999999999999">
      <c r="B70" s="17"/>
      <c r="AR70" s="17"/>
    </row>
    <row r="71" spans="1:57" ht="10.199999999999999">
      <c r="B71" s="17"/>
      <c r="AR71" s="17"/>
    </row>
    <row r="72" spans="1:57" ht="10.199999999999999">
      <c r="B72" s="17"/>
      <c r="AR72" s="17"/>
    </row>
    <row r="73" spans="1:57" s="2" customFormat="1" ht="13.2">
      <c r="A73" s="29"/>
      <c r="B73" s="30"/>
      <c r="C73" s="29"/>
      <c r="D73" s="42" t="s">
        <v>50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42" t="s">
        <v>51</v>
      </c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42" t="s">
        <v>50</v>
      </c>
      <c r="AI73" s="32"/>
      <c r="AJ73" s="32"/>
      <c r="AK73" s="32"/>
      <c r="AL73" s="32"/>
      <c r="AM73" s="42" t="s">
        <v>51</v>
      </c>
      <c r="AN73" s="32"/>
      <c r="AO73" s="32"/>
      <c r="AP73" s="29"/>
      <c r="AQ73" s="29"/>
      <c r="AR73" s="30"/>
      <c r="BE73" s="29"/>
    </row>
    <row r="74" spans="1:57" s="2" customFormat="1" ht="10.199999999999999">
      <c r="A74" s="29"/>
      <c r="B74" s="30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30"/>
      <c r="BE74" s="29"/>
    </row>
    <row r="75" spans="1:57" s="2" customFormat="1" ht="6.9" customHeight="1">
      <c r="A75" s="29"/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30"/>
      <c r="BE75" s="29"/>
    </row>
    <row r="79" spans="1:57" s="2" customFormat="1" ht="6.9" customHeight="1">
      <c r="A79" s="29"/>
      <c r="B79" s="46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30"/>
      <c r="BE79" s="29"/>
    </row>
    <row r="80" spans="1:57" s="2" customFormat="1" ht="24.9" customHeight="1">
      <c r="A80" s="29"/>
      <c r="B80" s="30"/>
      <c r="C80" s="18" t="s">
        <v>54</v>
      </c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30"/>
      <c r="BE80" s="29"/>
    </row>
    <row r="81" spans="1:91" s="2" customFormat="1" ht="6.9" customHeight="1">
      <c r="A81" s="29"/>
      <c r="B81" s="30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30"/>
      <c r="BE81" s="29"/>
    </row>
    <row r="82" spans="1:91" s="4" customFormat="1" ht="12" customHeight="1">
      <c r="B82" s="48"/>
      <c r="C82" s="24" t="s">
        <v>12</v>
      </c>
      <c r="L82" s="4" t="str">
        <f>K5</f>
        <v>BD_Rajec</v>
      </c>
      <c r="AR82" s="48"/>
    </row>
    <row r="83" spans="1:91" s="5" customFormat="1" ht="36.9" customHeight="1">
      <c r="B83" s="49"/>
      <c r="C83" s="50" t="s">
        <v>15</v>
      </c>
      <c r="L83" s="211" t="str">
        <f>K6</f>
        <v>Nájomný bytový dom /33 bytových jednotiek/</v>
      </c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  <c r="AA83" s="212"/>
      <c r="AB83" s="212"/>
      <c r="AC83" s="212"/>
      <c r="AD83" s="212"/>
      <c r="AE83" s="212"/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R83" s="49"/>
    </row>
    <row r="84" spans="1:91" s="2" customFormat="1" ht="6.9" customHeight="1">
      <c r="A84" s="29"/>
      <c r="B84" s="30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30"/>
      <c r="BE84" s="29"/>
    </row>
    <row r="85" spans="1:91" s="2" customFormat="1" ht="12" customHeight="1">
      <c r="A85" s="29"/>
      <c r="B85" s="30"/>
      <c r="C85" s="24" t="s">
        <v>19</v>
      </c>
      <c r="D85" s="29"/>
      <c r="E85" s="29"/>
      <c r="F85" s="29"/>
      <c r="G85" s="29"/>
      <c r="H85" s="29"/>
      <c r="I85" s="29"/>
      <c r="J85" s="29"/>
      <c r="K85" s="29"/>
      <c r="L85" s="51" t="str">
        <f>IF(K8="","",K8)</f>
        <v>Hollého ul. Rajec</v>
      </c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4" t="s">
        <v>21</v>
      </c>
      <c r="AJ85" s="29"/>
      <c r="AK85" s="29"/>
      <c r="AL85" s="29"/>
      <c r="AM85" s="213" t="str">
        <f>IF(AN8= "","",AN8)</f>
        <v>21. 10. 2019</v>
      </c>
      <c r="AN85" s="213"/>
      <c r="AO85" s="29"/>
      <c r="AP85" s="29"/>
      <c r="AQ85" s="29"/>
      <c r="AR85" s="30"/>
      <c r="BE85" s="29"/>
    </row>
    <row r="86" spans="1:91" s="2" customFormat="1" ht="6.9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26.4" customHeight="1">
      <c r="A87" s="29"/>
      <c r="B87" s="30"/>
      <c r="C87" s="24" t="s">
        <v>23</v>
      </c>
      <c r="D87" s="29"/>
      <c r="E87" s="29"/>
      <c r="F87" s="29"/>
      <c r="G87" s="29"/>
      <c r="H87" s="29"/>
      <c r="I87" s="29"/>
      <c r="J87" s="29"/>
      <c r="K87" s="29"/>
      <c r="L87" s="4" t="str">
        <f>IF(E11= "","",E11)</f>
        <v>Mesto Rajec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29</v>
      </c>
      <c r="AJ87" s="29"/>
      <c r="AK87" s="29"/>
      <c r="AL87" s="29"/>
      <c r="AM87" s="209" t="str">
        <f>IF(E17="","",E17)</f>
        <v>TRISTÁN studio s.r.o., Prešov</v>
      </c>
      <c r="AN87" s="210"/>
      <c r="AO87" s="210"/>
      <c r="AP87" s="210"/>
      <c r="AQ87" s="29"/>
      <c r="AR87" s="30"/>
      <c r="AS87" s="205" t="s">
        <v>55</v>
      </c>
      <c r="AT87" s="206"/>
      <c r="AU87" s="53"/>
      <c r="AV87" s="53"/>
      <c r="AW87" s="53"/>
      <c r="AX87" s="53"/>
      <c r="AY87" s="53"/>
      <c r="AZ87" s="53"/>
      <c r="BA87" s="53"/>
      <c r="BB87" s="53"/>
      <c r="BC87" s="53"/>
      <c r="BD87" s="54"/>
      <c r="BE87" s="29"/>
    </row>
    <row r="88" spans="1:91" s="2" customFormat="1" ht="15.6" customHeight="1">
      <c r="A88" s="29"/>
      <c r="B88" s="30"/>
      <c r="C88" s="24" t="s">
        <v>27</v>
      </c>
      <c r="D88" s="29"/>
      <c r="E88" s="29"/>
      <c r="F88" s="29"/>
      <c r="G88" s="29"/>
      <c r="H88" s="29"/>
      <c r="I88" s="29"/>
      <c r="J88" s="29"/>
      <c r="K88" s="29"/>
      <c r="L88" s="4" t="str">
        <f>IF(E14= "Vyplň údaj","",E14)</f>
        <v/>
      </c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4" t="s">
        <v>32</v>
      </c>
      <c r="AJ88" s="29"/>
      <c r="AK88" s="29"/>
      <c r="AL88" s="29"/>
      <c r="AM88" s="209" t="str">
        <f>IF(E20="","",E20)</f>
        <v>Miroslav Holeš</v>
      </c>
      <c r="AN88" s="210"/>
      <c r="AO88" s="210"/>
      <c r="AP88" s="210"/>
      <c r="AQ88" s="29"/>
      <c r="AR88" s="30"/>
      <c r="AS88" s="207"/>
      <c r="AT88" s="208"/>
      <c r="AU88" s="55"/>
      <c r="AV88" s="55"/>
      <c r="AW88" s="55"/>
      <c r="AX88" s="55"/>
      <c r="AY88" s="55"/>
      <c r="AZ88" s="55"/>
      <c r="BA88" s="55"/>
      <c r="BB88" s="55"/>
      <c r="BC88" s="55"/>
      <c r="BD88" s="56"/>
      <c r="BE88" s="29"/>
    </row>
    <row r="89" spans="1:91" s="2" customFormat="1" ht="10.8" customHeight="1">
      <c r="A89" s="29"/>
      <c r="B89" s="30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30"/>
      <c r="AS89" s="207"/>
      <c r="AT89" s="208"/>
      <c r="AU89" s="55"/>
      <c r="AV89" s="55"/>
      <c r="AW89" s="55"/>
      <c r="AX89" s="55"/>
      <c r="AY89" s="55"/>
      <c r="AZ89" s="55"/>
      <c r="BA89" s="55"/>
      <c r="BB89" s="55"/>
      <c r="BC89" s="55"/>
      <c r="BD89" s="56"/>
      <c r="BE89" s="29"/>
    </row>
    <row r="90" spans="1:91" s="2" customFormat="1" ht="29.25" customHeight="1">
      <c r="A90" s="29"/>
      <c r="B90" s="30"/>
      <c r="C90" s="229" t="s">
        <v>56</v>
      </c>
      <c r="D90" s="222"/>
      <c r="E90" s="222"/>
      <c r="F90" s="222"/>
      <c r="G90" s="222"/>
      <c r="H90" s="57"/>
      <c r="I90" s="221" t="s">
        <v>57</v>
      </c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  <c r="AA90" s="222"/>
      <c r="AB90" s="222"/>
      <c r="AC90" s="222"/>
      <c r="AD90" s="222"/>
      <c r="AE90" s="222"/>
      <c r="AF90" s="222"/>
      <c r="AG90" s="224" t="s">
        <v>58</v>
      </c>
      <c r="AH90" s="222"/>
      <c r="AI90" s="222"/>
      <c r="AJ90" s="222"/>
      <c r="AK90" s="222"/>
      <c r="AL90" s="222"/>
      <c r="AM90" s="222"/>
      <c r="AN90" s="221" t="s">
        <v>59</v>
      </c>
      <c r="AO90" s="222"/>
      <c r="AP90" s="223"/>
      <c r="AQ90" s="58" t="s">
        <v>60</v>
      </c>
      <c r="AR90" s="30"/>
      <c r="AS90" s="59" t="s">
        <v>61</v>
      </c>
      <c r="AT90" s="60" t="s">
        <v>62</v>
      </c>
      <c r="AU90" s="60" t="s">
        <v>63</v>
      </c>
      <c r="AV90" s="60" t="s">
        <v>64</v>
      </c>
      <c r="AW90" s="60" t="s">
        <v>65</v>
      </c>
      <c r="AX90" s="60" t="s">
        <v>66</v>
      </c>
      <c r="AY90" s="60" t="s">
        <v>67</v>
      </c>
      <c r="AZ90" s="60" t="s">
        <v>68</v>
      </c>
      <c r="BA90" s="60" t="s">
        <v>69</v>
      </c>
      <c r="BB90" s="60" t="s">
        <v>70</v>
      </c>
      <c r="BC90" s="60" t="s">
        <v>71</v>
      </c>
      <c r="BD90" s="61" t="s">
        <v>72</v>
      </c>
      <c r="BE90" s="29"/>
    </row>
    <row r="91" spans="1:91" s="2" customFormat="1" ht="10.8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62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4"/>
      <c r="BE91" s="29"/>
    </row>
    <row r="92" spans="1:91" s="6" customFormat="1" ht="32.4" customHeight="1">
      <c r="B92" s="65"/>
      <c r="C92" s="66" t="s">
        <v>73</v>
      </c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227">
        <f>ROUND(SUM(AG93:AG96),2)</f>
        <v>0</v>
      </c>
      <c r="AH92" s="227"/>
      <c r="AI92" s="227"/>
      <c r="AJ92" s="227"/>
      <c r="AK92" s="227"/>
      <c r="AL92" s="227"/>
      <c r="AM92" s="227"/>
      <c r="AN92" s="228">
        <f>SUM(AG92,AT92)</f>
        <v>0</v>
      </c>
      <c r="AO92" s="228"/>
      <c r="AP92" s="228"/>
      <c r="AQ92" s="69" t="s">
        <v>1</v>
      </c>
      <c r="AR92" s="65"/>
      <c r="AS92" s="70">
        <f>ROUND(SUM(AS93:AS96),2)</f>
        <v>0</v>
      </c>
      <c r="AT92" s="71">
        <f>ROUND(SUM(AV92:AW92),2)</f>
        <v>0</v>
      </c>
      <c r="AU92" s="72">
        <f>ROUND(SUM(AU93:AU96),5)</f>
        <v>0</v>
      </c>
      <c r="AV92" s="71">
        <f>ROUND(AZ92*L29,2)</f>
        <v>0</v>
      </c>
      <c r="AW92" s="71">
        <f>ROUND(BA92*L30,2)</f>
        <v>0</v>
      </c>
      <c r="AX92" s="71">
        <f>ROUND(BB92*L29,2)</f>
        <v>0</v>
      </c>
      <c r="AY92" s="71">
        <f>ROUND(BC92*L30,2)</f>
        <v>0</v>
      </c>
      <c r="AZ92" s="71">
        <f>ROUND(SUM(AZ93:AZ96),2)</f>
        <v>0</v>
      </c>
      <c r="BA92" s="71">
        <f>ROUND(SUM(BA93:BA96),2)</f>
        <v>0</v>
      </c>
      <c r="BB92" s="71">
        <f>ROUND(SUM(BB93:BB96),2)</f>
        <v>0</v>
      </c>
      <c r="BC92" s="71">
        <f>ROUND(SUM(BC93:BC96),2)</f>
        <v>0</v>
      </c>
      <c r="BD92" s="73">
        <f>ROUND(SUM(BD93:BD96),2)</f>
        <v>0</v>
      </c>
      <c r="BS92" s="74" t="s">
        <v>74</v>
      </c>
      <c r="BT92" s="74" t="s">
        <v>75</v>
      </c>
      <c r="BU92" s="75" t="s">
        <v>76</v>
      </c>
      <c r="BV92" s="74" t="s">
        <v>77</v>
      </c>
      <c r="BW92" s="74" t="s">
        <v>4</v>
      </c>
      <c r="BX92" s="74" t="s">
        <v>78</v>
      </c>
      <c r="CL92" s="74" t="s">
        <v>1</v>
      </c>
    </row>
    <row r="93" spans="1:91" s="7" customFormat="1" ht="26.4" customHeight="1">
      <c r="A93" s="76" t="s">
        <v>79</v>
      </c>
      <c r="B93" s="77"/>
      <c r="C93" s="78"/>
      <c r="D93" s="230" t="s">
        <v>80</v>
      </c>
      <c r="E93" s="230"/>
      <c r="F93" s="230"/>
      <c r="G93" s="230"/>
      <c r="H93" s="230"/>
      <c r="I93" s="79"/>
      <c r="J93" s="230" t="s">
        <v>81</v>
      </c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30"/>
      <c r="AD93" s="230"/>
      <c r="AE93" s="230"/>
      <c r="AF93" s="230"/>
      <c r="AG93" s="225">
        <f>'SO 02 - Prístrešok komuná...'!J30</f>
        <v>0</v>
      </c>
      <c r="AH93" s="226"/>
      <c r="AI93" s="226"/>
      <c r="AJ93" s="226"/>
      <c r="AK93" s="226"/>
      <c r="AL93" s="226"/>
      <c r="AM93" s="226"/>
      <c r="AN93" s="225">
        <f>SUM(AG93,AT93)</f>
        <v>0</v>
      </c>
      <c r="AO93" s="226"/>
      <c r="AP93" s="226"/>
      <c r="AQ93" s="80" t="s">
        <v>82</v>
      </c>
      <c r="AR93" s="77"/>
      <c r="AS93" s="81">
        <v>0</v>
      </c>
      <c r="AT93" s="82">
        <f>ROUND(SUM(AV93:AW93),2)</f>
        <v>0</v>
      </c>
      <c r="AU93" s="83">
        <f>'SO 02 - Prístrešok komuná...'!P116</f>
        <v>0</v>
      </c>
      <c r="AV93" s="82">
        <f>'SO 02 - Prístrešok komuná...'!J33</f>
        <v>0</v>
      </c>
      <c r="AW93" s="82">
        <f>'SO 02 - Prístrešok komuná...'!J34</f>
        <v>0</v>
      </c>
      <c r="AX93" s="82">
        <f>'SO 02 - Prístrešok komuná...'!J35</f>
        <v>0</v>
      </c>
      <c r="AY93" s="82">
        <f>'SO 02 - Prístrešok komuná...'!J36</f>
        <v>0</v>
      </c>
      <c r="AZ93" s="82">
        <f>'SO 02 - Prístrešok komuná...'!F33</f>
        <v>0</v>
      </c>
      <c r="BA93" s="82">
        <f>'SO 02 - Prístrešok komuná...'!F34</f>
        <v>0</v>
      </c>
      <c r="BB93" s="82">
        <f>'SO 02 - Prístrešok komuná...'!F35</f>
        <v>0</v>
      </c>
      <c r="BC93" s="82">
        <f>'SO 02 - Prístrešok komuná...'!F36</f>
        <v>0</v>
      </c>
      <c r="BD93" s="84">
        <f>'SO 02 - Prístrešok komuná...'!F37</f>
        <v>0</v>
      </c>
      <c r="BT93" s="85" t="s">
        <v>83</v>
      </c>
      <c r="BV93" s="85" t="s">
        <v>77</v>
      </c>
      <c r="BW93" s="85" t="s">
        <v>84</v>
      </c>
      <c r="BX93" s="85" t="s">
        <v>4</v>
      </c>
      <c r="CL93" s="85" t="s">
        <v>1</v>
      </c>
      <c r="CM93" s="85" t="s">
        <v>75</v>
      </c>
    </row>
    <row r="94" spans="1:91" s="7" customFormat="1" ht="26.4" customHeight="1">
      <c r="A94" s="76" t="s">
        <v>79</v>
      </c>
      <c r="B94" s="77"/>
      <c r="C94" s="78"/>
      <c r="D94" s="230" t="s">
        <v>85</v>
      </c>
      <c r="E94" s="230"/>
      <c r="F94" s="230"/>
      <c r="G94" s="230"/>
      <c r="H94" s="230"/>
      <c r="I94" s="79"/>
      <c r="J94" s="230" t="s">
        <v>86</v>
      </c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  <c r="AA94" s="230"/>
      <c r="AB94" s="230"/>
      <c r="AC94" s="230"/>
      <c r="AD94" s="230"/>
      <c r="AE94" s="230"/>
      <c r="AF94" s="230"/>
      <c r="AG94" s="225">
        <f>'SO 03a - Komunikácie'!J30</f>
        <v>0</v>
      </c>
      <c r="AH94" s="226"/>
      <c r="AI94" s="226"/>
      <c r="AJ94" s="226"/>
      <c r="AK94" s="226"/>
      <c r="AL94" s="226"/>
      <c r="AM94" s="226"/>
      <c r="AN94" s="225">
        <f>SUM(AG94,AT94)</f>
        <v>0</v>
      </c>
      <c r="AO94" s="226"/>
      <c r="AP94" s="226"/>
      <c r="AQ94" s="80" t="s">
        <v>82</v>
      </c>
      <c r="AR94" s="77"/>
      <c r="AS94" s="81">
        <v>0</v>
      </c>
      <c r="AT94" s="82">
        <f>ROUND(SUM(AV94:AW94),2)</f>
        <v>0</v>
      </c>
      <c r="AU94" s="83">
        <f>'SO 03a - Komunikácie'!P121</f>
        <v>0</v>
      </c>
      <c r="AV94" s="82">
        <f>'SO 03a - Komunikácie'!J33</f>
        <v>0</v>
      </c>
      <c r="AW94" s="82">
        <f>'SO 03a - Komunikácie'!J34</f>
        <v>0</v>
      </c>
      <c r="AX94" s="82">
        <f>'SO 03a - Komunikácie'!J35</f>
        <v>0</v>
      </c>
      <c r="AY94" s="82">
        <f>'SO 03a - Komunikácie'!J36</f>
        <v>0</v>
      </c>
      <c r="AZ94" s="82">
        <f>'SO 03a - Komunikácie'!F33</f>
        <v>0</v>
      </c>
      <c r="BA94" s="82">
        <f>'SO 03a - Komunikácie'!F34</f>
        <v>0</v>
      </c>
      <c r="BB94" s="82">
        <f>'SO 03a - Komunikácie'!F35</f>
        <v>0</v>
      </c>
      <c r="BC94" s="82">
        <f>'SO 03a - Komunikácie'!F36</f>
        <v>0</v>
      </c>
      <c r="BD94" s="84">
        <f>'SO 03a - Komunikácie'!F37</f>
        <v>0</v>
      </c>
      <c r="BT94" s="85" t="s">
        <v>83</v>
      </c>
      <c r="BV94" s="85" t="s">
        <v>77</v>
      </c>
      <c r="BW94" s="85" t="s">
        <v>87</v>
      </c>
      <c r="BX94" s="85" t="s">
        <v>4</v>
      </c>
      <c r="CL94" s="85" t="s">
        <v>1</v>
      </c>
      <c r="CM94" s="85" t="s">
        <v>75</v>
      </c>
    </row>
    <row r="95" spans="1:91" s="7" customFormat="1" ht="26.4" customHeight="1">
      <c r="A95" s="76" t="s">
        <v>79</v>
      </c>
      <c r="B95" s="77"/>
      <c r="C95" s="78"/>
      <c r="D95" s="230" t="s">
        <v>88</v>
      </c>
      <c r="E95" s="230"/>
      <c r="F95" s="230"/>
      <c r="G95" s="230"/>
      <c r="H95" s="230"/>
      <c r="I95" s="79"/>
      <c r="J95" s="230" t="s">
        <v>89</v>
      </c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  <c r="AA95" s="230"/>
      <c r="AB95" s="230"/>
      <c r="AC95" s="230"/>
      <c r="AD95" s="230"/>
      <c r="AE95" s="230"/>
      <c r="AF95" s="230"/>
      <c r="AG95" s="225">
        <f>'SO 04a - Sadové úpravy'!J30</f>
        <v>0</v>
      </c>
      <c r="AH95" s="226"/>
      <c r="AI95" s="226"/>
      <c r="AJ95" s="226"/>
      <c r="AK95" s="226"/>
      <c r="AL95" s="226"/>
      <c r="AM95" s="226"/>
      <c r="AN95" s="225">
        <f>SUM(AG95,AT95)</f>
        <v>0</v>
      </c>
      <c r="AO95" s="226"/>
      <c r="AP95" s="226"/>
      <c r="AQ95" s="80" t="s">
        <v>82</v>
      </c>
      <c r="AR95" s="77"/>
      <c r="AS95" s="81">
        <v>0</v>
      </c>
      <c r="AT95" s="82">
        <f>ROUND(SUM(AV95:AW95),2)</f>
        <v>0</v>
      </c>
      <c r="AU95" s="83">
        <f>'SO 04a - Sadové úpravy'!P119</f>
        <v>0</v>
      </c>
      <c r="AV95" s="82">
        <f>'SO 04a - Sadové úpravy'!J33</f>
        <v>0</v>
      </c>
      <c r="AW95" s="82">
        <f>'SO 04a - Sadové úpravy'!J34</f>
        <v>0</v>
      </c>
      <c r="AX95" s="82">
        <f>'SO 04a - Sadové úpravy'!J35</f>
        <v>0</v>
      </c>
      <c r="AY95" s="82">
        <f>'SO 04a - Sadové úpravy'!J36</f>
        <v>0</v>
      </c>
      <c r="AZ95" s="82">
        <f>'SO 04a - Sadové úpravy'!F33</f>
        <v>0</v>
      </c>
      <c r="BA95" s="82">
        <f>'SO 04a - Sadové úpravy'!F34</f>
        <v>0</v>
      </c>
      <c r="BB95" s="82">
        <f>'SO 04a - Sadové úpravy'!F35</f>
        <v>0</v>
      </c>
      <c r="BC95" s="82">
        <f>'SO 04a - Sadové úpravy'!F36</f>
        <v>0</v>
      </c>
      <c r="BD95" s="84">
        <f>'SO 04a - Sadové úpravy'!F37</f>
        <v>0</v>
      </c>
      <c r="BT95" s="85" t="s">
        <v>83</v>
      </c>
      <c r="BV95" s="85" t="s">
        <v>77</v>
      </c>
      <c r="BW95" s="85" t="s">
        <v>90</v>
      </c>
      <c r="BX95" s="85" t="s">
        <v>4</v>
      </c>
      <c r="CL95" s="85" t="s">
        <v>1</v>
      </c>
      <c r="CM95" s="85" t="s">
        <v>75</v>
      </c>
    </row>
    <row r="96" spans="1:91" s="7" customFormat="1" ht="26.4" customHeight="1">
      <c r="A96" s="76" t="s">
        <v>79</v>
      </c>
      <c r="B96" s="77"/>
      <c r="C96" s="78"/>
      <c r="D96" s="230" t="s">
        <v>91</v>
      </c>
      <c r="E96" s="230"/>
      <c r="F96" s="230"/>
      <c r="G96" s="230"/>
      <c r="H96" s="230"/>
      <c r="I96" s="79"/>
      <c r="J96" s="230" t="s">
        <v>92</v>
      </c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  <c r="AA96" s="230"/>
      <c r="AB96" s="230"/>
      <c r="AC96" s="230"/>
      <c r="AD96" s="230"/>
      <c r="AE96" s="230"/>
      <c r="AF96" s="230"/>
      <c r="AG96" s="225">
        <f>'SO 10a - Verejné osvetlenie'!J30</f>
        <v>0</v>
      </c>
      <c r="AH96" s="226"/>
      <c r="AI96" s="226"/>
      <c r="AJ96" s="226"/>
      <c r="AK96" s="226"/>
      <c r="AL96" s="226"/>
      <c r="AM96" s="226"/>
      <c r="AN96" s="225">
        <f>SUM(AG96,AT96)</f>
        <v>0</v>
      </c>
      <c r="AO96" s="226"/>
      <c r="AP96" s="226"/>
      <c r="AQ96" s="80" t="s">
        <v>82</v>
      </c>
      <c r="AR96" s="77"/>
      <c r="AS96" s="86">
        <v>0</v>
      </c>
      <c r="AT96" s="87">
        <f>ROUND(SUM(AV96:AW96),2)</f>
        <v>0</v>
      </c>
      <c r="AU96" s="88">
        <f>'SO 10a - Verejné osvetlenie'!P114</f>
        <v>0</v>
      </c>
      <c r="AV96" s="87">
        <f>'SO 10a - Verejné osvetlenie'!J33</f>
        <v>0</v>
      </c>
      <c r="AW96" s="87">
        <f>'SO 10a - Verejné osvetlenie'!J34</f>
        <v>0</v>
      </c>
      <c r="AX96" s="87">
        <f>'SO 10a - Verejné osvetlenie'!J35</f>
        <v>0</v>
      </c>
      <c r="AY96" s="87">
        <f>'SO 10a - Verejné osvetlenie'!J36</f>
        <v>0</v>
      </c>
      <c r="AZ96" s="87">
        <f>'SO 10a - Verejné osvetlenie'!F33</f>
        <v>0</v>
      </c>
      <c r="BA96" s="87">
        <f>'SO 10a - Verejné osvetlenie'!F34</f>
        <v>0</v>
      </c>
      <c r="BB96" s="87">
        <f>'SO 10a - Verejné osvetlenie'!F35</f>
        <v>0</v>
      </c>
      <c r="BC96" s="87">
        <f>'SO 10a - Verejné osvetlenie'!F36</f>
        <v>0</v>
      </c>
      <c r="BD96" s="89">
        <f>'SO 10a - Verejné osvetlenie'!F37</f>
        <v>0</v>
      </c>
      <c r="BT96" s="85" t="s">
        <v>83</v>
      </c>
      <c r="BV96" s="85" t="s">
        <v>77</v>
      </c>
      <c r="BW96" s="85" t="s">
        <v>93</v>
      </c>
      <c r="BX96" s="85" t="s">
        <v>4</v>
      </c>
      <c r="CL96" s="85" t="s">
        <v>1</v>
      </c>
      <c r="CM96" s="85" t="s">
        <v>75</v>
      </c>
    </row>
    <row r="97" spans="1:57" s="2" customFormat="1" ht="30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  <row r="98" spans="1:57" s="2" customFormat="1" ht="6.9" customHeight="1">
      <c r="A98" s="29"/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30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</row>
    <row r="99" spans="1:57" ht="10.199999999999999"/>
    <row r="100" spans="1:57" ht="10.199999999999999"/>
  </sheetData>
  <mergeCells count="54">
    <mergeCell ref="AN96:AP96"/>
    <mergeCell ref="AG96:AM96"/>
    <mergeCell ref="AG92:AM92"/>
    <mergeCell ref="AN92:AP92"/>
    <mergeCell ref="C90:G90"/>
    <mergeCell ref="I90:AF90"/>
    <mergeCell ref="D93:H93"/>
    <mergeCell ref="J93:AF93"/>
    <mergeCell ref="D94:H94"/>
    <mergeCell ref="J94:AF94"/>
    <mergeCell ref="D95:H95"/>
    <mergeCell ref="J95:AF95"/>
    <mergeCell ref="D96:H96"/>
    <mergeCell ref="J96:AF96"/>
    <mergeCell ref="AN93:AP93"/>
    <mergeCell ref="AG93:AM93"/>
    <mergeCell ref="AN94:AP94"/>
    <mergeCell ref="AG94:AM94"/>
    <mergeCell ref="AN95:AP95"/>
    <mergeCell ref="AG95:AM95"/>
    <mergeCell ref="L30:P30"/>
    <mergeCell ref="L31:P31"/>
    <mergeCell ref="L32:P32"/>
    <mergeCell ref="L33:P33"/>
    <mergeCell ref="AN90:AP90"/>
    <mergeCell ref="AG90:AM90"/>
    <mergeCell ref="X35:AB35"/>
    <mergeCell ref="AK35:AO35"/>
    <mergeCell ref="AR2:BE2"/>
    <mergeCell ref="AS87:AT89"/>
    <mergeCell ref="AM88:AP88"/>
    <mergeCell ref="L83:AO83"/>
    <mergeCell ref="AM85:AN85"/>
    <mergeCell ref="AM87:AP87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3" location="'SO 02 - Prístrešok komuná...'!C2" display="/" xr:uid="{00000000-0004-0000-0000-000000000000}"/>
    <hyperlink ref="A94" location="'SO 03a - Komunikácie'!C2" display="/" xr:uid="{00000000-0004-0000-0000-000001000000}"/>
    <hyperlink ref="A95" location="'SO 04a - Sadové úpravy'!C2" display="/" xr:uid="{00000000-0004-0000-0000-000002000000}"/>
    <hyperlink ref="A96" location="'SO 10a - Verejné osvetlenie'!C2" display="/" xr:uid="{00000000-0004-0000-0000-000003000000}"/>
  </hyperlinks>
  <pageMargins left="0.39370078740157483" right="0.39370078740157483" top="0.39370078740157483" bottom="0.39370078740157483" header="0" footer="0"/>
  <pageSetup paperSize="9" scale="90" fitToHeight="100" orientation="portrait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46"/>
  <sheetViews>
    <sheetView showGridLines="0" topLeftCell="A25" workbookViewId="0">
      <selection activeCell="A42" sqref="A42:XFD47"/>
    </sheetView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4" width="3.7109375" style="1" customWidth="1"/>
    <col min="5" max="5" width="14.7109375" style="1" customWidth="1"/>
    <col min="6" max="6" width="43.5703125" style="1" customWidth="1"/>
    <col min="7" max="7" width="6" style="1" customWidth="1"/>
    <col min="8" max="8" width="9.85546875" style="1" customWidth="1"/>
    <col min="9" max="9" width="17.28515625" style="90" customWidth="1"/>
    <col min="10" max="10" width="17.28515625" style="1" customWidth="1"/>
    <col min="11" max="11" width="17.28515625" style="1" hidden="1" customWidth="1"/>
    <col min="12" max="12" width="8" style="1" customWidth="1"/>
    <col min="13" max="13" width="9.28515625" style="1" hidden="1" customWidth="1"/>
    <col min="14" max="14" width="9.140625" style="1" hidden="1"/>
    <col min="15" max="20" width="12.140625" style="1" hidden="1" customWidth="1"/>
    <col min="21" max="21" width="14" style="1" hidden="1" customWidth="1"/>
    <col min="22" max="22" width="10.5703125" style="1" customWidth="1"/>
    <col min="23" max="23" width="14" style="1" customWidth="1"/>
    <col min="24" max="24" width="10.5703125" style="1" customWidth="1"/>
    <col min="25" max="25" width="12.85546875" style="1" customWidth="1"/>
    <col min="26" max="26" width="9.42578125" style="1" customWidth="1"/>
    <col min="27" max="27" width="12.85546875" style="1" customWidth="1"/>
    <col min="28" max="28" width="14" style="1" customWidth="1"/>
    <col min="29" max="29" width="9.42578125" style="1" customWidth="1"/>
    <col min="30" max="30" width="12.85546875" style="1" customWidth="1"/>
    <col min="31" max="31" width="14" style="1" customWidth="1"/>
    <col min="44" max="65" width="9.140625" style="1" hidden="1"/>
  </cols>
  <sheetData>
    <row r="2" spans="1:46" s="1" customFormat="1" ht="36.9" customHeight="1">
      <c r="I2" s="90"/>
      <c r="L2" s="203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4" t="s">
        <v>84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94</v>
      </c>
      <c r="I4" s="90"/>
      <c r="L4" s="17"/>
      <c r="M4" s="92" t="s">
        <v>9</v>
      </c>
      <c r="AT4" s="14" t="s">
        <v>3</v>
      </c>
    </row>
    <row r="5" spans="1:46" s="1" customFormat="1" ht="6.9" customHeight="1">
      <c r="B5" s="17"/>
      <c r="I5" s="90"/>
      <c r="L5" s="17"/>
    </row>
    <row r="6" spans="1:46" s="1" customFormat="1" ht="12" customHeight="1">
      <c r="B6" s="17"/>
      <c r="D6" s="24" t="s">
        <v>15</v>
      </c>
      <c r="I6" s="90"/>
      <c r="L6" s="17"/>
    </row>
    <row r="7" spans="1:46" s="1" customFormat="1" ht="14.4" customHeight="1">
      <c r="B7" s="17"/>
      <c r="E7" s="231" t="str">
        <f>'Rekapitulácia stavby'!K6</f>
        <v>Nájomný bytový dom /33 bytových jednotiek/</v>
      </c>
      <c r="F7" s="232"/>
      <c r="G7" s="232"/>
      <c r="H7" s="232"/>
      <c r="I7" s="90"/>
      <c r="L7" s="17"/>
    </row>
    <row r="8" spans="1:46" s="2" customFormat="1" ht="12" customHeight="1">
      <c r="A8" s="29"/>
      <c r="B8" s="30"/>
      <c r="C8" s="29"/>
      <c r="D8" s="24" t="s">
        <v>95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4.4" customHeight="1">
      <c r="A9" s="29"/>
      <c r="B9" s="30"/>
      <c r="C9" s="29"/>
      <c r="D9" s="29"/>
      <c r="E9" s="211" t="s">
        <v>96</v>
      </c>
      <c r="F9" s="233"/>
      <c r="G9" s="233"/>
      <c r="H9" s="233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9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94" t="s">
        <v>21</v>
      </c>
      <c r="J12" s="52" t="str">
        <f>'Rekapitulácia stavby'!AN8</f>
        <v>21. 10. 2019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94" t="s">
        <v>24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94" t="s">
        <v>26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9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4" t="str">
        <f>'Rekapitulácia stavby'!E14</f>
        <v>Vyplň údaj</v>
      </c>
      <c r="F18" s="214"/>
      <c r="G18" s="214"/>
      <c r="H18" s="214"/>
      <c r="I18" s="94" t="s">
        <v>26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94" t="s">
        <v>24</v>
      </c>
      <c r="J20" s="22" t="s">
        <v>1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30</v>
      </c>
      <c r="F21" s="29"/>
      <c r="G21" s="29"/>
      <c r="H21" s="29"/>
      <c r="I21" s="94" t="s">
        <v>26</v>
      </c>
      <c r="J21" s="22" t="s">
        <v>1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24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33</v>
      </c>
      <c r="F24" s="29"/>
      <c r="G24" s="29"/>
      <c r="H24" s="29"/>
      <c r="I24" s="94" t="s">
        <v>26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4.4" customHeight="1">
      <c r="A27" s="95"/>
      <c r="B27" s="96"/>
      <c r="C27" s="95"/>
      <c r="D27" s="95"/>
      <c r="E27" s="218" t="s">
        <v>1</v>
      </c>
      <c r="F27" s="218"/>
      <c r="G27" s="218"/>
      <c r="H27" s="218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ROUND(J116,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102" t="s">
        <v>39</v>
      </c>
      <c r="E33" s="24" t="s">
        <v>40</v>
      </c>
      <c r="F33" s="103">
        <f>ROUND((SUM(BE116:BE139)),  2)</f>
        <v>0</v>
      </c>
      <c r="G33" s="29"/>
      <c r="H33" s="29"/>
      <c r="I33" s="104">
        <v>0.2</v>
      </c>
      <c r="J33" s="103">
        <f>ROUND(((SUM(BE116:BE139))*I33),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4" t="s">
        <v>41</v>
      </c>
      <c r="F34" s="103">
        <f>ROUND((SUM(BF116:BF139)),  2)</f>
        <v>0</v>
      </c>
      <c r="G34" s="29"/>
      <c r="H34" s="29"/>
      <c r="I34" s="104">
        <v>0.2</v>
      </c>
      <c r="J34" s="103">
        <f>ROUND(((SUM(BF116:BF139))*I34),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42</v>
      </c>
      <c r="F35" s="103">
        <f>ROUND((SUM(BG116:BG139)),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43</v>
      </c>
      <c r="F36" s="103">
        <f>ROUND((SUM(BH116:BH139)),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44</v>
      </c>
      <c r="F37" s="103">
        <f>ROUND((SUM(BI116:BI139)),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I41" s="90"/>
      <c r="L41" s="17"/>
    </row>
    <row r="42" spans="1:31" s="1" customFormat="1" ht="14.4" customHeight="1">
      <c r="B42" s="17"/>
      <c r="I42" s="90"/>
      <c r="L42" s="17"/>
    </row>
    <row r="43" spans="1:31" s="1" customFormat="1" ht="14.4" customHeight="1">
      <c r="B43" s="17"/>
      <c r="I43" s="90"/>
      <c r="L43" s="17"/>
    </row>
    <row r="44" spans="1:31" s="2" customFormat="1" ht="14.4" customHeight="1">
      <c r="B44" s="39"/>
      <c r="D44" s="40" t="s">
        <v>48</v>
      </c>
      <c r="E44" s="41"/>
      <c r="F44" s="41"/>
      <c r="G44" s="40" t="s">
        <v>49</v>
      </c>
      <c r="H44" s="41"/>
      <c r="I44" s="112"/>
      <c r="J44" s="41"/>
      <c r="K44" s="41"/>
      <c r="L44" s="39"/>
    </row>
    <row r="45" spans="1:31" ht="10.199999999999999">
      <c r="B45" s="17"/>
      <c r="L45" s="17"/>
    </row>
    <row r="46" spans="1:31" ht="10.199999999999999">
      <c r="B46" s="17"/>
      <c r="L46" s="17"/>
    </row>
    <row r="47" spans="1:31" ht="10.199999999999999">
      <c r="B47" s="17"/>
      <c r="L47" s="17"/>
    </row>
    <row r="48" spans="1:31" ht="10.199999999999999">
      <c r="B48" s="17"/>
      <c r="L48" s="17"/>
    </row>
    <row r="49" spans="1:31" ht="10.199999999999999">
      <c r="B49" s="17"/>
      <c r="L49" s="17"/>
    </row>
    <row r="50" spans="1:31" ht="10.199999999999999">
      <c r="B50" s="17"/>
      <c r="L50" s="17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s="2" customFormat="1" ht="13.2">
      <c r="A55" s="29"/>
      <c r="B55" s="30"/>
      <c r="C55" s="29"/>
      <c r="D55" s="42" t="s">
        <v>50</v>
      </c>
      <c r="E55" s="32"/>
      <c r="F55" s="113" t="s">
        <v>51</v>
      </c>
      <c r="G55" s="42" t="s">
        <v>50</v>
      </c>
      <c r="H55" s="32"/>
      <c r="I55" s="114"/>
      <c r="J55" s="115" t="s">
        <v>51</v>
      </c>
      <c r="K55" s="32"/>
      <c r="L55" s="3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s="2" customFormat="1" ht="13.2">
      <c r="A59" s="29"/>
      <c r="B59" s="30"/>
      <c r="C59" s="29"/>
      <c r="D59" s="40" t="s">
        <v>52</v>
      </c>
      <c r="E59" s="43"/>
      <c r="F59" s="43"/>
      <c r="G59" s="40" t="s">
        <v>53</v>
      </c>
      <c r="H59" s="43"/>
      <c r="I59" s="116"/>
      <c r="J59" s="43"/>
      <c r="K59" s="43"/>
      <c r="L59" s="3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</row>
    <row r="60" spans="1:31" ht="10.199999999999999">
      <c r="B60" s="17"/>
      <c r="L60" s="17"/>
    </row>
    <row r="61" spans="1:31" ht="10.199999999999999">
      <c r="B61" s="17"/>
      <c r="L61" s="17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ht="10.199999999999999">
      <c r="B65" s="17"/>
      <c r="L65" s="17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s="2" customFormat="1" ht="13.2">
      <c r="A70" s="29"/>
      <c r="B70" s="30"/>
      <c r="C70" s="29"/>
      <c r="D70" s="42" t="s">
        <v>50</v>
      </c>
      <c r="E70" s="32"/>
      <c r="F70" s="113" t="s">
        <v>51</v>
      </c>
      <c r="G70" s="42" t="s">
        <v>50</v>
      </c>
      <c r="H70" s="32"/>
      <c r="I70" s="114"/>
      <c r="J70" s="115" t="s">
        <v>51</v>
      </c>
      <c r="K70" s="32"/>
      <c r="L70" s="3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</row>
    <row r="71" spans="1:31" s="2" customFormat="1" ht="14.4" customHeight="1">
      <c r="A71" s="29"/>
      <c r="B71" s="44"/>
      <c r="C71" s="45"/>
      <c r="D71" s="45"/>
      <c r="E71" s="45"/>
      <c r="F71" s="45"/>
      <c r="G71" s="45"/>
      <c r="H71" s="45"/>
      <c r="I71" s="117"/>
      <c r="J71" s="45"/>
      <c r="K71" s="45"/>
      <c r="L71" s="3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</row>
    <row r="75" spans="1:31" s="2" customFormat="1" ht="6.9" customHeight="1">
      <c r="A75" s="29"/>
      <c r="B75" s="46"/>
      <c r="C75" s="47"/>
      <c r="D75" s="47"/>
      <c r="E75" s="47"/>
      <c r="F75" s="47"/>
      <c r="G75" s="47"/>
      <c r="H75" s="47"/>
      <c r="I75" s="118"/>
      <c r="J75" s="47"/>
      <c r="K75" s="47"/>
      <c r="L75" s="3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</row>
    <row r="76" spans="1:31" s="2" customFormat="1" ht="24.9" customHeight="1">
      <c r="A76" s="29"/>
      <c r="B76" s="30"/>
      <c r="C76" s="18" t="s">
        <v>97</v>
      </c>
      <c r="D76" s="29"/>
      <c r="E76" s="29"/>
      <c r="F76" s="29"/>
      <c r="G76" s="29"/>
      <c r="H76" s="29"/>
      <c r="I76" s="93"/>
      <c r="J76" s="29"/>
      <c r="K76" s="29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6.9" customHeight="1">
      <c r="A77" s="29"/>
      <c r="B77" s="30"/>
      <c r="C77" s="29"/>
      <c r="D77" s="29"/>
      <c r="E77" s="29"/>
      <c r="F77" s="29"/>
      <c r="G77" s="29"/>
      <c r="H77" s="29"/>
      <c r="I77" s="93"/>
      <c r="J77" s="29"/>
      <c r="K77" s="29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1:31" s="2" customFormat="1" ht="12" customHeight="1">
      <c r="A78" s="29"/>
      <c r="B78" s="30"/>
      <c r="C78" s="24" t="s">
        <v>15</v>
      </c>
      <c r="D78" s="29"/>
      <c r="E78" s="29"/>
      <c r="F78" s="29"/>
      <c r="G78" s="29"/>
      <c r="H78" s="29"/>
      <c r="I78" s="93"/>
      <c r="J78" s="29"/>
      <c r="K78" s="29"/>
      <c r="L78" s="3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</row>
    <row r="79" spans="1:31" s="2" customFormat="1" ht="14.4" customHeight="1">
      <c r="A79" s="29"/>
      <c r="B79" s="30"/>
      <c r="C79" s="29"/>
      <c r="D79" s="29"/>
      <c r="E79" s="231" t="str">
        <f>E7</f>
        <v>Nájomný bytový dom /33 bytových jednotiek/</v>
      </c>
      <c r="F79" s="232"/>
      <c r="G79" s="232"/>
      <c r="H79" s="232"/>
      <c r="I79" s="93"/>
      <c r="J79" s="29"/>
      <c r="K79" s="29"/>
      <c r="L79" s="3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</row>
    <row r="80" spans="1:31" s="2" customFormat="1" ht="12" customHeight="1">
      <c r="A80" s="29"/>
      <c r="B80" s="30"/>
      <c r="C80" s="24" t="s">
        <v>95</v>
      </c>
      <c r="D80" s="29"/>
      <c r="E80" s="29"/>
      <c r="F80" s="29"/>
      <c r="G80" s="29"/>
      <c r="H80" s="29"/>
      <c r="I80" s="93"/>
      <c r="J80" s="29"/>
      <c r="K80" s="29"/>
      <c r="L80" s="3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</row>
    <row r="81" spans="1:47" s="2" customFormat="1" ht="14.4" customHeight="1">
      <c r="A81" s="29"/>
      <c r="B81" s="30"/>
      <c r="C81" s="29"/>
      <c r="D81" s="29"/>
      <c r="E81" s="211" t="str">
        <f>E9</f>
        <v>SO 02 - Prístrešok komunálneho odpadu</v>
      </c>
      <c r="F81" s="233"/>
      <c r="G81" s="233"/>
      <c r="H81" s="233"/>
      <c r="I81" s="93"/>
      <c r="J81" s="29"/>
      <c r="K81" s="29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6.9" customHeight="1">
      <c r="A82" s="29"/>
      <c r="B82" s="30"/>
      <c r="C82" s="29"/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12" customHeight="1">
      <c r="A83" s="29"/>
      <c r="B83" s="30"/>
      <c r="C83" s="24" t="s">
        <v>19</v>
      </c>
      <c r="D83" s="29"/>
      <c r="E83" s="29"/>
      <c r="F83" s="22" t="str">
        <f>F12</f>
        <v>Hollého ul. Rajec</v>
      </c>
      <c r="G83" s="29"/>
      <c r="H83" s="29"/>
      <c r="I83" s="94" t="s">
        <v>21</v>
      </c>
      <c r="J83" s="52" t="str">
        <f>IF(J12="","",J12)</f>
        <v>21. 10. 2019</v>
      </c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6.9" customHeight="1">
      <c r="A84" s="29"/>
      <c r="B84" s="30"/>
      <c r="C84" s="29"/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4" customHeight="1">
      <c r="A85" s="29"/>
      <c r="B85" s="30"/>
      <c r="C85" s="24" t="s">
        <v>23</v>
      </c>
      <c r="D85" s="29"/>
      <c r="E85" s="29"/>
      <c r="F85" s="22" t="str">
        <f>E15</f>
        <v>Mesto Rajec</v>
      </c>
      <c r="G85" s="29"/>
      <c r="H85" s="29"/>
      <c r="I85" s="94" t="s">
        <v>29</v>
      </c>
      <c r="J85" s="27" t="str">
        <f>E21</f>
        <v>TRISTÁN studio s.r.o., Prešov</v>
      </c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5.6" customHeight="1">
      <c r="A86" s="29"/>
      <c r="B86" s="30"/>
      <c r="C86" s="24" t="s">
        <v>27</v>
      </c>
      <c r="D86" s="29"/>
      <c r="E86" s="29"/>
      <c r="F86" s="22" t="str">
        <f>IF(E18="","",E18)</f>
        <v>Vyplň údaj</v>
      </c>
      <c r="G86" s="29"/>
      <c r="H86" s="29"/>
      <c r="I86" s="94" t="s">
        <v>32</v>
      </c>
      <c r="J86" s="27" t="str">
        <f>E24</f>
        <v>Miroslav Holeš</v>
      </c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0.35" customHeight="1">
      <c r="A87" s="29"/>
      <c r="B87" s="30"/>
      <c r="C87" s="29"/>
      <c r="D87" s="29"/>
      <c r="E87" s="29"/>
      <c r="F87" s="29"/>
      <c r="G87" s="29"/>
      <c r="H87" s="29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29.25" customHeight="1">
      <c r="A88" s="29"/>
      <c r="B88" s="30"/>
      <c r="C88" s="119" t="s">
        <v>98</v>
      </c>
      <c r="D88" s="105"/>
      <c r="E88" s="105"/>
      <c r="F88" s="105"/>
      <c r="G88" s="105"/>
      <c r="H88" s="105"/>
      <c r="I88" s="120"/>
      <c r="J88" s="121" t="s">
        <v>99</v>
      </c>
      <c r="K88" s="105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0.35" customHeight="1">
      <c r="A89" s="29"/>
      <c r="B89" s="30"/>
      <c r="C89" s="29"/>
      <c r="D89" s="29"/>
      <c r="E89" s="29"/>
      <c r="F89" s="29"/>
      <c r="G89" s="29"/>
      <c r="H89" s="29"/>
      <c r="I89" s="93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22.8" customHeight="1">
      <c r="A90" s="29"/>
      <c r="B90" s="30"/>
      <c r="C90" s="122" t="s">
        <v>100</v>
      </c>
      <c r="D90" s="29"/>
      <c r="E90" s="29"/>
      <c r="F90" s="29"/>
      <c r="G90" s="29"/>
      <c r="H90" s="29"/>
      <c r="I90" s="93"/>
      <c r="J90" s="68">
        <f>J116</f>
        <v>0</v>
      </c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U90" s="14" t="s">
        <v>101</v>
      </c>
    </row>
    <row r="91" spans="1:47" s="9" customFormat="1" ht="24.9" customHeight="1">
      <c r="B91" s="123"/>
      <c r="D91" s="124" t="s">
        <v>102</v>
      </c>
      <c r="E91" s="125"/>
      <c r="F91" s="125"/>
      <c r="G91" s="125"/>
      <c r="H91" s="125"/>
      <c r="I91" s="126"/>
      <c r="J91" s="127">
        <f>J117</f>
        <v>0</v>
      </c>
      <c r="L91" s="123"/>
    </row>
    <row r="92" spans="1:47" s="10" customFormat="1" ht="19.95" customHeight="1">
      <c r="B92" s="128"/>
      <c r="D92" s="129" t="s">
        <v>103</v>
      </c>
      <c r="E92" s="130"/>
      <c r="F92" s="130"/>
      <c r="G92" s="130"/>
      <c r="H92" s="130"/>
      <c r="I92" s="131"/>
      <c r="J92" s="132">
        <f>J118</f>
        <v>0</v>
      </c>
      <c r="L92" s="128"/>
    </row>
    <row r="93" spans="1:47" s="10" customFormat="1" ht="19.95" customHeight="1">
      <c r="B93" s="128"/>
      <c r="D93" s="129" t="s">
        <v>104</v>
      </c>
      <c r="E93" s="130"/>
      <c r="F93" s="130"/>
      <c r="G93" s="130"/>
      <c r="H93" s="130"/>
      <c r="I93" s="131"/>
      <c r="J93" s="132">
        <f>J121</f>
        <v>0</v>
      </c>
      <c r="L93" s="128"/>
    </row>
    <row r="94" spans="1:47" s="9" customFormat="1" ht="24.9" customHeight="1">
      <c r="B94" s="123"/>
      <c r="D94" s="124" t="s">
        <v>105</v>
      </c>
      <c r="E94" s="125"/>
      <c r="F94" s="125"/>
      <c r="G94" s="125"/>
      <c r="H94" s="125"/>
      <c r="I94" s="126"/>
      <c r="J94" s="127">
        <f>J123</f>
        <v>0</v>
      </c>
      <c r="L94" s="123"/>
    </row>
    <row r="95" spans="1:47" s="10" customFormat="1" ht="19.95" customHeight="1">
      <c r="B95" s="128"/>
      <c r="D95" s="129" t="s">
        <v>106</v>
      </c>
      <c r="E95" s="130"/>
      <c r="F95" s="130"/>
      <c r="G95" s="130"/>
      <c r="H95" s="130"/>
      <c r="I95" s="131"/>
      <c r="J95" s="132">
        <f>J124</f>
        <v>0</v>
      </c>
      <c r="L95" s="128"/>
    </row>
    <row r="96" spans="1:47" s="10" customFormat="1" ht="19.95" customHeight="1">
      <c r="B96" s="128"/>
      <c r="D96" s="129" t="s">
        <v>107</v>
      </c>
      <c r="E96" s="130"/>
      <c r="F96" s="130"/>
      <c r="G96" s="130"/>
      <c r="H96" s="130"/>
      <c r="I96" s="131"/>
      <c r="J96" s="132">
        <f>J130</f>
        <v>0</v>
      </c>
      <c r="L96" s="128"/>
    </row>
    <row r="97" spans="1:31" s="2" customFormat="1" ht="21.75" customHeight="1">
      <c r="A97" s="29"/>
      <c r="B97" s="30"/>
      <c r="C97" s="29"/>
      <c r="D97" s="29"/>
      <c r="E97" s="29"/>
      <c r="F97" s="29"/>
      <c r="G97" s="29"/>
      <c r="H97" s="29"/>
      <c r="I97" s="93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31" s="2" customFormat="1" ht="6.9" customHeight="1">
      <c r="A98" s="29"/>
      <c r="B98" s="44"/>
      <c r="C98" s="45"/>
      <c r="D98" s="45"/>
      <c r="E98" s="45"/>
      <c r="F98" s="45"/>
      <c r="G98" s="45"/>
      <c r="H98" s="45"/>
      <c r="I98" s="117"/>
      <c r="J98" s="45"/>
      <c r="K98" s="45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102" spans="1:31" s="2" customFormat="1" ht="6.9" customHeight="1">
      <c r="A102" s="29"/>
      <c r="B102" s="46"/>
      <c r="C102" s="47"/>
      <c r="D102" s="47"/>
      <c r="E102" s="47"/>
      <c r="F102" s="47"/>
      <c r="G102" s="47"/>
      <c r="H102" s="47"/>
      <c r="I102" s="118"/>
      <c r="J102" s="47"/>
      <c r="K102" s="47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24.9" customHeight="1">
      <c r="A103" s="29"/>
      <c r="B103" s="30"/>
      <c r="C103" s="18" t="s">
        <v>108</v>
      </c>
      <c r="D103" s="29"/>
      <c r="E103" s="29"/>
      <c r="F103" s="29"/>
      <c r="G103" s="29"/>
      <c r="H103" s="29"/>
      <c r="I103" s="93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" customHeight="1">
      <c r="A104" s="29"/>
      <c r="B104" s="30"/>
      <c r="C104" s="29"/>
      <c r="D104" s="29"/>
      <c r="E104" s="29"/>
      <c r="F104" s="29"/>
      <c r="G104" s="29"/>
      <c r="H104" s="29"/>
      <c r="I104" s="93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12" customHeight="1">
      <c r="A105" s="29"/>
      <c r="B105" s="30"/>
      <c r="C105" s="24" t="s">
        <v>15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14.4" customHeight="1">
      <c r="A106" s="29"/>
      <c r="B106" s="30"/>
      <c r="C106" s="29"/>
      <c r="D106" s="29"/>
      <c r="E106" s="231" t="str">
        <f>E7</f>
        <v>Nájomný bytový dom /33 bytových jednotiek/</v>
      </c>
      <c r="F106" s="232"/>
      <c r="G106" s="232"/>
      <c r="H106" s="232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12" customHeight="1">
      <c r="A107" s="29"/>
      <c r="B107" s="30"/>
      <c r="C107" s="24" t="s">
        <v>95</v>
      </c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4.4" customHeight="1">
      <c r="A108" s="29"/>
      <c r="B108" s="30"/>
      <c r="C108" s="29"/>
      <c r="D108" s="29"/>
      <c r="E108" s="211" t="str">
        <f>E9</f>
        <v>SO 02 - Prístrešok komunálneho odpadu</v>
      </c>
      <c r="F108" s="233"/>
      <c r="G108" s="233"/>
      <c r="H108" s="233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" customHeight="1">
      <c r="A109" s="29"/>
      <c r="B109" s="30"/>
      <c r="C109" s="29"/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19</v>
      </c>
      <c r="D110" s="29"/>
      <c r="E110" s="29"/>
      <c r="F110" s="22" t="str">
        <f>F12</f>
        <v>Hollého ul. Rajec</v>
      </c>
      <c r="G110" s="29"/>
      <c r="H110" s="29"/>
      <c r="I110" s="94" t="s">
        <v>21</v>
      </c>
      <c r="J110" s="52" t="str">
        <f>IF(J12="","",J12)</f>
        <v>21. 10. 2019</v>
      </c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" customHeight="1">
      <c r="A111" s="29"/>
      <c r="B111" s="30"/>
      <c r="C111" s="29"/>
      <c r="D111" s="29"/>
      <c r="E111" s="29"/>
      <c r="F111" s="29"/>
      <c r="G111" s="29"/>
      <c r="H111" s="29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6.4" customHeight="1">
      <c r="A112" s="29"/>
      <c r="B112" s="30"/>
      <c r="C112" s="24" t="s">
        <v>23</v>
      </c>
      <c r="D112" s="29"/>
      <c r="E112" s="29"/>
      <c r="F112" s="22" t="str">
        <f>E15</f>
        <v>Mesto Rajec</v>
      </c>
      <c r="G112" s="29"/>
      <c r="H112" s="29"/>
      <c r="I112" s="94" t="s">
        <v>29</v>
      </c>
      <c r="J112" s="27" t="str">
        <f>E21</f>
        <v>TRISTÁN studio s.r.o., Prešov</v>
      </c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5.6" customHeight="1">
      <c r="A113" s="29"/>
      <c r="B113" s="30"/>
      <c r="C113" s="24" t="s">
        <v>27</v>
      </c>
      <c r="D113" s="29"/>
      <c r="E113" s="29"/>
      <c r="F113" s="22" t="str">
        <f>IF(E18="","",E18)</f>
        <v>Vyplň údaj</v>
      </c>
      <c r="G113" s="29"/>
      <c r="H113" s="29"/>
      <c r="I113" s="94" t="s">
        <v>32</v>
      </c>
      <c r="J113" s="27" t="str">
        <f>E24</f>
        <v>Miroslav Holeš</v>
      </c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0.35" customHeight="1">
      <c r="A114" s="29"/>
      <c r="B114" s="30"/>
      <c r="C114" s="29"/>
      <c r="D114" s="29"/>
      <c r="E114" s="29"/>
      <c r="F114" s="29"/>
      <c r="G114" s="29"/>
      <c r="H114" s="29"/>
      <c r="I114" s="93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11" customFormat="1" ht="29.25" customHeight="1">
      <c r="A115" s="133"/>
      <c r="B115" s="134"/>
      <c r="C115" s="135" t="s">
        <v>109</v>
      </c>
      <c r="D115" s="136" t="s">
        <v>60</v>
      </c>
      <c r="E115" s="136" t="s">
        <v>56</v>
      </c>
      <c r="F115" s="136" t="s">
        <v>57</v>
      </c>
      <c r="G115" s="136" t="s">
        <v>110</v>
      </c>
      <c r="H115" s="136" t="s">
        <v>111</v>
      </c>
      <c r="I115" s="137" t="s">
        <v>112</v>
      </c>
      <c r="J115" s="138" t="s">
        <v>99</v>
      </c>
      <c r="K115" s="139" t="s">
        <v>113</v>
      </c>
      <c r="L115" s="140"/>
      <c r="M115" s="59" t="s">
        <v>1</v>
      </c>
      <c r="N115" s="60" t="s">
        <v>39</v>
      </c>
      <c r="O115" s="60" t="s">
        <v>114</v>
      </c>
      <c r="P115" s="60" t="s">
        <v>115</v>
      </c>
      <c r="Q115" s="60" t="s">
        <v>116</v>
      </c>
      <c r="R115" s="60" t="s">
        <v>117</v>
      </c>
      <c r="S115" s="60" t="s">
        <v>118</v>
      </c>
      <c r="T115" s="61" t="s">
        <v>119</v>
      </c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</row>
    <row r="116" spans="1:65" s="2" customFormat="1" ht="22.8" customHeight="1">
      <c r="A116" s="29"/>
      <c r="B116" s="30"/>
      <c r="C116" s="66" t="s">
        <v>100</v>
      </c>
      <c r="D116" s="29"/>
      <c r="E116" s="29"/>
      <c r="F116" s="29"/>
      <c r="G116" s="29"/>
      <c r="H116" s="29"/>
      <c r="I116" s="93"/>
      <c r="J116" s="141">
        <f>BK116</f>
        <v>0</v>
      </c>
      <c r="K116" s="29"/>
      <c r="L116" s="30"/>
      <c r="M116" s="62"/>
      <c r="N116" s="53"/>
      <c r="O116" s="63"/>
      <c r="P116" s="142">
        <f>P117+P123</f>
        <v>0</v>
      </c>
      <c r="Q116" s="63"/>
      <c r="R116" s="142">
        <f>R117+R123</f>
        <v>32.363884370000001</v>
      </c>
      <c r="S116" s="63"/>
      <c r="T116" s="143">
        <f>T117+T123</f>
        <v>0</v>
      </c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T116" s="14" t="s">
        <v>74</v>
      </c>
      <c r="AU116" s="14" t="s">
        <v>101</v>
      </c>
      <c r="BK116" s="144">
        <f>BK117+BK123</f>
        <v>0</v>
      </c>
    </row>
    <row r="117" spans="1:65" s="12" customFormat="1" ht="25.95" customHeight="1">
      <c r="B117" s="145"/>
      <c r="D117" s="146" t="s">
        <v>74</v>
      </c>
      <c r="E117" s="147" t="s">
        <v>120</v>
      </c>
      <c r="F117" s="147" t="s">
        <v>121</v>
      </c>
      <c r="I117" s="148"/>
      <c r="J117" s="149">
        <f>BK117</f>
        <v>0</v>
      </c>
      <c r="L117" s="145"/>
      <c r="M117" s="150"/>
      <c r="N117" s="151"/>
      <c r="O117" s="151"/>
      <c r="P117" s="152">
        <f>P118+P121</f>
        <v>0</v>
      </c>
      <c r="Q117" s="151"/>
      <c r="R117" s="152">
        <f>R118+R121</f>
        <v>0.24773999999999999</v>
      </c>
      <c r="S117" s="151"/>
      <c r="T117" s="153">
        <f>T118+T121</f>
        <v>0</v>
      </c>
      <c r="AR117" s="146" t="s">
        <v>83</v>
      </c>
      <c r="AT117" s="154" t="s">
        <v>74</v>
      </c>
      <c r="AU117" s="154" t="s">
        <v>75</v>
      </c>
      <c r="AY117" s="146" t="s">
        <v>122</v>
      </c>
      <c r="BK117" s="155">
        <f>BK118+BK121</f>
        <v>0</v>
      </c>
    </row>
    <row r="118" spans="1:65" s="12" customFormat="1" ht="22.8" customHeight="1">
      <c r="B118" s="145"/>
      <c r="D118" s="146" t="s">
        <v>74</v>
      </c>
      <c r="E118" s="156" t="s">
        <v>123</v>
      </c>
      <c r="F118" s="156" t="s">
        <v>124</v>
      </c>
      <c r="I118" s="148"/>
      <c r="J118" s="157">
        <f>BK118</f>
        <v>0</v>
      </c>
      <c r="L118" s="145"/>
      <c r="M118" s="150"/>
      <c r="N118" s="151"/>
      <c r="O118" s="151"/>
      <c r="P118" s="152">
        <f>SUM(P119:P120)</f>
        <v>0</v>
      </c>
      <c r="Q118" s="151"/>
      <c r="R118" s="152">
        <f>SUM(R119:R120)</f>
        <v>0.24773999999999999</v>
      </c>
      <c r="S118" s="151"/>
      <c r="T118" s="153">
        <f>SUM(T119:T120)</f>
        <v>0</v>
      </c>
      <c r="AR118" s="146" t="s">
        <v>83</v>
      </c>
      <c r="AT118" s="154" t="s">
        <v>74</v>
      </c>
      <c r="AU118" s="154" t="s">
        <v>83</v>
      </c>
      <c r="AY118" s="146" t="s">
        <v>122</v>
      </c>
      <c r="BK118" s="155">
        <f>SUM(BK119:BK120)</f>
        <v>0</v>
      </c>
    </row>
    <row r="119" spans="1:65" s="2" customFormat="1" ht="21.6" customHeight="1">
      <c r="A119" s="29"/>
      <c r="B119" s="158"/>
      <c r="C119" s="159" t="s">
        <v>83</v>
      </c>
      <c r="D119" s="159" t="s">
        <v>125</v>
      </c>
      <c r="E119" s="160" t="s">
        <v>126</v>
      </c>
      <c r="F119" s="161" t="s">
        <v>127</v>
      </c>
      <c r="G119" s="162" t="s">
        <v>128</v>
      </c>
      <c r="H119" s="163">
        <v>39</v>
      </c>
      <c r="I119" s="164"/>
      <c r="J119" s="165">
        <f>ROUND(I119*H119,2)</f>
        <v>0</v>
      </c>
      <c r="K119" s="166"/>
      <c r="L119" s="30"/>
      <c r="M119" s="167" t="s">
        <v>1</v>
      </c>
      <c r="N119" s="168" t="s">
        <v>41</v>
      </c>
      <c r="O119" s="55"/>
      <c r="P119" s="169">
        <f>O119*H119</f>
        <v>0</v>
      </c>
      <c r="Q119" s="169">
        <v>6.1799999999999997E-3</v>
      </c>
      <c r="R119" s="169">
        <f>Q119*H119</f>
        <v>0.24101999999999998</v>
      </c>
      <c r="S119" s="169">
        <v>0</v>
      </c>
      <c r="T119" s="170">
        <f>S119*H119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171" t="s">
        <v>129</v>
      </c>
      <c r="AT119" s="171" t="s">
        <v>125</v>
      </c>
      <c r="AU119" s="171" t="s">
        <v>130</v>
      </c>
      <c r="AY119" s="14" t="s">
        <v>122</v>
      </c>
      <c r="BE119" s="172">
        <f>IF(N119="základná",J119,0)</f>
        <v>0</v>
      </c>
      <c r="BF119" s="172">
        <f>IF(N119="znížená",J119,0)</f>
        <v>0</v>
      </c>
      <c r="BG119" s="172">
        <f>IF(N119="zákl. prenesená",J119,0)</f>
        <v>0</v>
      </c>
      <c r="BH119" s="172">
        <f>IF(N119="zníž. prenesená",J119,0)</f>
        <v>0</v>
      </c>
      <c r="BI119" s="172">
        <f>IF(N119="nulová",J119,0)</f>
        <v>0</v>
      </c>
      <c r="BJ119" s="14" t="s">
        <v>130</v>
      </c>
      <c r="BK119" s="172">
        <f>ROUND(I119*H119,2)</f>
        <v>0</v>
      </c>
      <c r="BL119" s="14" t="s">
        <v>129</v>
      </c>
      <c r="BM119" s="171" t="s">
        <v>131</v>
      </c>
    </row>
    <row r="120" spans="1:65" s="2" customFormat="1" ht="32.4" customHeight="1">
      <c r="A120" s="29"/>
      <c r="B120" s="158"/>
      <c r="C120" s="159" t="s">
        <v>130</v>
      </c>
      <c r="D120" s="159" t="s">
        <v>125</v>
      </c>
      <c r="E120" s="160" t="s">
        <v>132</v>
      </c>
      <c r="F120" s="161" t="s">
        <v>133</v>
      </c>
      <c r="G120" s="162" t="s">
        <v>134</v>
      </c>
      <c r="H120" s="163">
        <v>48</v>
      </c>
      <c r="I120" s="164"/>
      <c r="J120" s="165">
        <f>ROUND(I120*H120,2)</f>
        <v>0</v>
      </c>
      <c r="K120" s="166"/>
      <c r="L120" s="30"/>
      <c r="M120" s="167" t="s">
        <v>1</v>
      </c>
      <c r="N120" s="168" t="s">
        <v>41</v>
      </c>
      <c r="O120" s="55"/>
      <c r="P120" s="169">
        <f>O120*H120</f>
        <v>0</v>
      </c>
      <c r="Q120" s="169">
        <v>1.3999999999999999E-4</v>
      </c>
      <c r="R120" s="169">
        <f>Q120*H120</f>
        <v>6.7199999999999994E-3</v>
      </c>
      <c r="S120" s="169">
        <v>0</v>
      </c>
      <c r="T120" s="170">
        <f>S120*H120</f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171" t="s">
        <v>129</v>
      </c>
      <c r="AT120" s="171" t="s">
        <v>125</v>
      </c>
      <c r="AU120" s="171" t="s">
        <v>130</v>
      </c>
      <c r="AY120" s="14" t="s">
        <v>122</v>
      </c>
      <c r="BE120" s="172">
        <f>IF(N120="základná",J120,0)</f>
        <v>0</v>
      </c>
      <c r="BF120" s="172">
        <f>IF(N120="znížená",J120,0)</f>
        <v>0</v>
      </c>
      <c r="BG120" s="172">
        <f>IF(N120="zákl. prenesená",J120,0)</f>
        <v>0</v>
      </c>
      <c r="BH120" s="172">
        <f>IF(N120="zníž. prenesená",J120,0)</f>
        <v>0</v>
      </c>
      <c r="BI120" s="172">
        <f>IF(N120="nulová",J120,0)</f>
        <v>0</v>
      </c>
      <c r="BJ120" s="14" t="s">
        <v>130</v>
      </c>
      <c r="BK120" s="172">
        <f>ROUND(I120*H120,2)</f>
        <v>0</v>
      </c>
      <c r="BL120" s="14" t="s">
        <v>129</v>
      </c>
      <c r="BM120" s="171" t="s">
        <v>135</v>
      </c>
    </row>
    <row r="121" spans="1:65" s="12" customFormat="1" ht="22.8" customHeight="1">
      <c r="B121" s="145"/>
      <c r="D121" s="146" t="s">
        <v>74</v>
      </c>
      <c r="E121" s="156" t="s">
        <v>136</v>
      </c>
      <c r="F121" s="156" t="s">
        <v>137</v>
      </c>
      <c r="I121" s="148"/>
      <c r="J121" s="157">
        <f>BK121</f>
        <v>0</v>
      </c>
      <c r="L121" s="145"/>
      <c r="M121" s="150"/>
      <c r="N121" s="151"/>
      <c r="O121" s="151"/>
      <c r="P121" s="152">
        <f>P122</f>
        <v>0</v>
      </c>
      <c r="Q121" s="151"/>
      <c r="R121" s="152">
        <f>R122</f>
        <v>0</v>
      </c>
      <c r="S121" s="151"/>
      <c r="T121" s="153">
        <f>T122</f>
        <v>0</v>
      </c>
      <c r="AR121" s="146" t="s">
        <v>83</v>
      </c>
      <c r="AT121" s="154" t="s">
        <v>74</v>
      </c>
      <c r="AU121" s="154" t="s">
        <v>83</v>
      </c>
      <c r="AY121" s="146" t="s">
        <v>122</v>
      </c>
      <c r="BK121" s="155">
        <f>BK122</f>
        <v>0</v>
      </c>
    </row>
    <row r="122" spans="1:65" s="2" customFormat="1" ht="32.4" customHeight="1">
      <c r="A122" s="29"/>
      <c r="B122" s="158"/>
      <c r="C122" s="159" t="s">
        <v>138</v>
      </c>
      <c r="D122" s="159" t="s">
        <v>125</v>
      </c>
      <c r="E122" s="160" t="s">
        <v>139</v>
      </c>
      <c r="F122" s="161" t="s">
        <v>140</v>
      </c>
      <c r="G122" s="162" t="s">
        <v>141</v>
      </c>
      <c r="H122" s="163">
        <v>0.248</v>
      </c>
      <c r="I122" s="164"/>
      <c r="J122" s="165">
        <f>ROUND(I122*H122,2)</f>
        <v>0</v>
      </c>
      <c r="K122" s="166"/>
      <c r="L122" s="30"/>
      <c r="M122" s="167" t="s">
        <v>1</v>
      </c>
      <c r="N122" s="168" t="s">
        <v>41</v>
      </c>
      <c r="O122" s="55"/>
      <c r="P122" s="169">
        <f>O122*H122</f>
        <v>0</v>
      </c>
      <c r="Q122" s="169">
        <v>0</v>
      </c>
      <c r="R122" s="169">
        <f>Q122*H122</f>
        <v>0</v>
      </c>
      <c r="S122" s="169">
        <v>0</v>
      </c>
      <c r="T122" s="170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71" t="s">
        <v>129</v>
      </c>
      <c r="AT122" s="171" t="s">
        <v>125</v>
      </c>
      <c r="AU122" s="171" t="s">
        <v>130</v>
      </c>
      <c r="AY122" s="14" t="s">
        <v>122</v>
      </c>
      <c r="BE122" s="172">
        <f>IF(N122="základná",J122,0)</f>
        <v>0</v>
      </c>
      <c r="BF122" s="172">
        <f>IF(N122="znížená",J122,0)</f>
        <v>0</v>
      </c>
      <c r="BG122" s="172">
        <f>IF(N122="zákl. prenesená",J122,0)</f>
        <v>0</v>
      </c>
      <c r="BH122" s="172">
        <f>IF(N122="zníž. prenesená",J122,0)</f>
        <v>0</v>
      </c>
      <c r="BI122" s="172">
        <f>IF(N122="nulová",J122,0)</f>
        <v>0</v>
      </c>
      <c r="BJ122" s="14" t="s">
        <v>130</v>
      </c>
      <c r="BK122" s="172">
        <f>ROUND(I122*H122,2)</f>
        <v>0</v>
      </c>
      <c r="BL122" s="14" t="s">
        <v>129</v>
      </c>
      <c r="BM122" s="171" t="s">
        <v>142</v>
      </c>
    </row>
    <row r="123" spans="1:65" s="12" customFormat="1" ht="25.95" customHeight="1">
      <c r="B123" s="145"/>
      <c r="D123" s="146" t="s">
        <v>74</v>
      </c>
      <c r="E123" s="147" t="s">
        <v>143</v>
      </c>
      <c r="F123" s="147" t="s">
        <v>144</v>
      </c>
      <c r="I123" s="148"/>
      <c r="J123" s="149">
        <f>BK123</f>
        <v>0</v>
      </c>
      <c r="L123" s="145"/>
      <c r="M123" s="150"/>
      <c r="N123" s="151"/>
      <c r="O123" s="151"/>
      <c r="P123" s="152">
        <f>P124+P130</f>
        <v>0</v>
      </c>
      <c r="Q123" s="151"/>
      <c r="R123" s="152">
        <f>R124+R130</f>
        <v>32.116144370000001</v>
      </c>
      <c r="S123" s="151"/>
      <c r="T123" s="153">
        <f>T124+T130</f>
        <v>0</v>
      </c>
      <c r="AR123" s="146" t="s">
        <v>130</v>
      </c>
      <c r="AT123" s="154" t="s">
        <v>74</v>
      </c>
      <c r="AU123" s="154" t="s">
        <v>75</v>
      </c>
      <c r="AY123" s="146" t="s">
        <v>122</v>
      </c>
      <c r="BK123" s="155">
        <f>BK124+BK130</f>
        <v>0</v>
      </c>
    </row>
    <row r="124" spans="1:65" s="12" customFormat="1" ht="22.8" customHeight="1">
      <c r="B124" s="145"/>
      <c r="D124" s="146" t="s">
        <v>74</v>
      </c>
      <c r="E124" s="156" t="s">
        <v>145</v>
      </c>
      <c r="F124" s="156" t="s">
        <v>146</v>
      </c>
      <c r="I124" s="148"/>
      <c r="J124" s="157">
        <f>BK124</f>
        <v>0</v>
      </c>
      <c r="L124" s="145"/>
      <c r="M124" s="150"/>
      <c r="N124" s="151"/>
      <c r="O124" s="151"/>
      <c r="P124" s="152">
        <f>SUM(P125:P129)</f>
        <v>0</v>
      </c>
      <c r="Q124" s="151"/>
      <c r="R124" s="152">
        <f>SUM(R125:R129)</f>
        <v>1.222E-2</v>
      </c>
      <c r="S124" s="151"/>
      <c r="T124" s="153">
        <f>SUM(T125:T129)</f>
        <v>0</v>
      </c>
      <c r="AR124" s="146" t="s">
        <v>130</v>
      </c>
      <c r="AT124" s="154" t="s">
        <v>74</v>
      </c>
      <c r="AU124" s="154" t="s">
        <v>83</v>
      </c>
      <c r="AY124" s="146" t="s">
        <v>122</v>
      </c>
      <c r="BK124" s="155">
        <f>SUM(BK125:BK129)</f>
        <v>0</v>
      </c>
    </row>
    <row r="125" spans="1:65" s="2" customFormat="1" ht="21.6" customHeight="1">
      <c r="A125" s="29"/>
      <c r="B125" s="158"/>
      <c r="C125" s="159" t="s">
        <v>129</v>
      </c>
      <c r="D125" s="159" t="s">
        <v>125</v>
      </c>
      <c r="E125" s="160" t="s">
        <v>147</v>
      </c>
      <c r="F125" s="161" t="s">
        <v>148</v>
      </c>
      <c r="G125" s="162" t="s">
        <v>149</v>
      </c>
      <c r="H125" s="163">
        <v>2.4</v>
      </c>
      <c r="I125" s="164"/>
      <c r="J125" s="165">
        <f>ROUND(I125*H125,2)</f>
        <v>0</v>
      </c>
      <c r="K125" s="166"/>
      <c r="L125" s="30"/>
      <c r="M125" s="167" t="s">
        <v>1</v>
      </c>
      <c r="N125" s="168" t="s">
        <v>41</v>
      </c>
      <c r="O125" s="55"/>
      <c r="P125" s="169">
        <f>O125*H125</f>
        <v>0</v>
      </c>
      <c r="Q125" s="169">
        <v>2.0600000000000002E-3</v>
      </c>
      <c r="R125" s="169">
        <f>Q125*H125</f>
        <v>4.9440000000000005E-3</v>
      </c>
      <c r="S125" s="169">
        <v>0</v>
      </c>
      <c r="T125" s="170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71" t="s">
        <v>150</v>
      </c>
      <c r="AT125" s="171" t="s">
        <v>125</v>
      </c>
      <c r="AU125" s="171" t="s">
        <v>130</v>
      </c>
      <c r="AY125" s="14" t="s">
        <v>122</v>
      </c>
      <c r="BE125" s="172">
        <f>IF(N125="základná",J125,0)</f>
        <v>0</v>
      </c>
      <c r="BF125" s="172">
        <f>IF(N125="znížená",J125,0)</f>
        <v>0</v>
      </c>
      <c r="BG125" s="172">
        <f>IF(N125="zákl. prenesená",J125,0)</f>
        <v>0</v>
      </c>
      <c r="BH125" s="172">
        <f>IF(N125="zníž. prenesená",J125,0)</f>
        <v>0</v>
      </c>
      <c r="BI125" s="172">
        <f>IF(N125="nulová",J125,0)</f>
        <v>0</v>
      </c>
      <c r="BJ125" s="14" t="s">
        <v>130</v>
      </c>
      <c r="BK125" s="172">
        <f>ROUND(I125*H125,2)</f>
        <v>0</v>
      </c>
      <c r="BL125" s="14" t="s">
        <v>150</v>
      </c>
      <c r="BM125" s="171" t="s">
        <v>151</v>
      </c>
    </row>
    <row r="126" spans="1:65" s="2" customFormat="1" ht="21.6" customHeight="1">
      <c r="A126" s="29"/>
      <c r="B126" s="158"/>
      <c r="C126" s="159" t="s">
        <v>152</v>
      </c>
      <c r="D126" s="159" t="s">
        <v>125</v>
      </c>
      <c r="E126" s="160" t="s">
        <v>153</v>
      </c>
      <c r="F126" s="161" t="s">
        <v>154</v>
      </c>
      <c r="G126" s="162" t="s">
        <v>134</v>
      </c>
      <c r="H126" s="163">
        <v>1</v>
      </c>
      <c r="I126" s="164"/>
      <c r="J126" s="165">
        <f>ROUND(I126*H126,2)</f>
        <v>0</v>
      </c>
      <c r="K126" s="166"/>
      <c r="L126" s="30"/>
      <c r="M126" s="167" t="s">
        <v>1</v>
      </c>
      <c r="N126" s="168" t="s">
        <v>41</v>
      </c>
      <c r="O126" s="55"/>
      <c r="P126" s="169">
        <f>O126*H126</f>
        <v>0</v>
      </c>
      <c r="Q126" s="169">
        <v>3.8999999999999999E-4</v>
      </c>
      <c r="R126" s="169">
        <f>Q126*H126</f>
        <v>3.8999999999999999E-4</v>
      </c>
      <c r="S126" s="169">
        <v>0</v>
      </c>
      <c r="T126" s="170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71" t="s">
        <v>150</v>
      </c>
      <c r="AT126" s="171" t="s">
        <v>125</v>
      </c>
      <c r="AU126" s="171" t="s">
        <v>130</v>
      </c>
      <c r="AY126" s="14" t="s">
        <v>122</v>
      </c>
      <c r="BE126" s="172">
        <f>IF(N126="základná",J126,0)</f>
        <v>0</v>
      </c>
      <c r="BF126" s="172">
        <f>IF(N126="znížená",J126,0)</f>
        <v>0</v>
      </c>
      <c r="BG126" s="172">
        <f>IF(N126="zákl. prenesená",J126,0)</f>
        <v>0</v>
      </c>
      <c r="BH126" s="172">
        <f>IF(N126="zníž. prenesená",J126,0)</f>
        <v>0</v>
      </c>
      <c r="BI126" s="172">
        <f>IF(N126="nulová",J126,0)</f>
        <v>0</v>
      </c>
      <c r="BJ126" s="14" t="s">
        <v>130</v>
      </c>
      <c r="BK126" s="172">
        <f>ROUND(I126*H126,2)</f>
        <v>0</v>
      </c>
      <c r="BL126" s="14" t="s">
        <v>150</v>
      </c>
      <c r="BM126" s="171" t="s">
        <v>155</v>
      </c>
    </row>
    <row r="127" spans="1:65" s="2" customFormat="1" ht="32.4" customHeight="1">
      <c r="A127" s="29"/>
      <c r="B127" s="158"/>
      <c r="C127" s="159" t="s">
        <v>156</v>
      </c>
      <c r="D127" s="159" t="s">
        <v>125</v>
      </c>
      <c r="E127" s="160" t="s">
        <v>157</v>
      </c>
      <c r="F127" s="161" t="s">
        <v>158</v>
      </c>
      <c r="G127" s="162" t="s">
        <v>149</v>
      </c>
      <c r="H127" s="163">
        <v>4.8</v>
      </c>
      <c r="I127" s="164"/>
      <c r="J127" s="165">
        <f>ROUND(I127*H127,2)</f>
        <v>0</v>
      </c>
      <c r="K127" s="166"/>
      <c r="L127" s="30"/>
      <c r="M127" s="167" t="s">
        <v>1</v>
      </c>
      <c r="N127" s="168" t="s">
        <v>41</v>
      </c>
      <c r="O127" s="55"/>
      <c r="P127" s="169">
        <f>O127*H127</f>
        <v>0</v>
      </c>
      <c r="Q127" s="169">
        <v>1.3699999999999999E-3</v>
      </c>
      <c r="R127" s="169">
        <f>Q127*H127</f>
        <v>6.5759999999999994E-3</v>
      </c>
      <c r="S127" s="169">
        <v>0</v>
      </c>
      <c r="T127" s="170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71" t="s">
        <v>150</v>
      </c>
      <c r="AT127" s="171" t="s">
        <v>125</v>
      </c>
      <c r="AU127" s="171" t="s">
        <v>130</v>
      </c>
      <c r="AY127" s="14" t="s">
        <v>122</v>
      </c>
      <c r="BE127" s="172">
        <f>IF(N127="základná",J127,0)</f>
        <v>0</v>
      </c>
      <c r="BF127" s="172">
        <f>IF(N127="znížená",J127,0)</f>
        <v>0</v>
      </c>
      <c r="BG127" s="172">
        <f>IF(N127="zákl. prenesená",J127,0)</f>
        <v>0</v>
      </c>
      <c r="BH127" s="172">
        <f>IF(N127="zníž. prenesená",J127,0)</f>
        <v>0</v>
      </c>
      <c r="BI127" s="172">
        <f>IF(N127="nulová",J127,0)</f>
        <v>0</v>
      </c>
      <c r="BJ127" s="14" t="s">
        <v>130</v>
      </c>
      <c r="BK127" s="172">
        <f>ROUND(I127*H127,2)</f>
        <v>0</v>
      </c>
      <c r="BL127" s="14" t="s">
        <v>150</v>
      </c>
      <c r="BM127" s="171" t="s">
        <v>159</v>
      </c>
    </row>
    <row r="128" spans="1:65" s="2" customFormat="1" ht="21.6" customHeight="1">
      <c r="A128" s="29"/>
      <c r="B128" s="158"/>
      <c r="C128" s="159" t="s">
        <v>160</v>
      </c>
      <c r="D128" s="159" t="s">
        <v>125</v>
      </c>
      <c r="E128" s="160" t="s">
        <v>161</v>
      </c>
      <c r="F128" s="161" t="s">
        <v>162</v>
      </c>
      <c r="G128" s="162" t="s">
        <v>134</v>
      </c>
      <c r="H128" s="163">
        <v>1</v>
      </c>
      <c r="I128" s="164"/>
      <c r="J128" s="165">
        <f>ROUND(I128*H128,2)</f>
        <v>0</v>
      </c>
      <c r="K128" s="166"/>
      <c r="L128" s="30"/>
      <c r="M128" s="167" t="s">
        <v>1</v>
      </c>
      <c r="N128" s="168" t="s">
        <v>41</v>
      </c>
      <c r="O128" s="55"/>
      <c r="P128" s="169">
        <f>O128*H128</f>
        <v>0</v>
      </c>
      <c r="Q128" s="169">
        <v>3.1E-4</v>
      </c>
      <c r="R128" s="169">
        <f>Q128*H128</f>
        <v>3.1E-4</v>
      </c>
      <c r="S128" s="169">
        <v>0</v>
      </c>
      <c r="T128" s="170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71" t="s">
        <v>150</v>
      </c>
      <c r="AT128" s="171" t="s">
        <v>125</v>
      </c>
      <c r="AU128" s="171" t="s">
        <v>130</v>
      </c>
      <c r="AY128" s="14" t="s">
        <v>122</v>
      </c>
      <c r="BE128" s="172">
        <f>IF(N128="základná",J128,0)</f>
        <v>0</v>
      </c>
      <c r="BF128" s="172">
        <f>IF(N128="znížená",J128,0)</f>
        <v>0</v>
      </c>
      <c r="BG128" s="172">
        <f>IF(N128="zákl. prenesená",J128,0)</f>
        <v>0</v>
      </c>
      <c r="BH128" s="172">
        <f>IF(N128="zníž. prenesená",J128,0)</f>
        <v>0</v>
      </c>
      <c r="BI128" s="172">
        <f>IF(N128="nulová",J128,0)</f>
        <v>0</v>
      </c>
      <c r="BJ128" s="14" t="s">
        <v>130</v>
      </c>
      <c r="BK128" s="172">
        <f>ROUND(I128*H128,2)</f>
        <v>0</v>
      </c>
      <c r="BL128" s="14" t="s">
        <v>150</v>
      </c>
      <c r="BM128" s="171" t="s">
        <v>163</v>
      </c>
    </row>
    <row r="129" spans="1:65" s="2" customFormat="1" ht="21.6" customHeight="1">
      <c r="A129" s="29"/>
      <c r="B129" s="158"/>
      <c r="C129" s="159" t="s">
        <v>164</v>
      </c>
      <c r="D129" s="159" t="s">
        <v>125</v>
      </c>
      <c r="E129" s="160" t="s">
        <v>165</v>
      </c>
      <c r="F129" s="161" t="s">
        <v>166</v>
      </c>
      <c r="G129" s="162" t="s">
        <v>167</v>
      </c>
      <c r="H129" s="173"/>
      <c r="I129" s="164"/>
      <c r="J129" s="165">
        <f>ROUND(I129*H129,2)</f>
        <v>0</v>
      </c>
      <c r="K129" s="166"/>
      <c r="L129" s="30"/>
      <c r="M129" s="167" t="s">
        <v>1</v>
      </c>
      <c r="N129" s="168" t="s">
        <v>41</v>
      </c>
      <c r="O129" s="55"/>
      <c r="P129" s="169">
        <f>O129*H129</f>
        <v>0</v>
      </c>
      <c r="Q129" s="169">
        <v>0</v>
      </c>
      <c r="R129" s="169">
        <f>Q129*H129</f>
        <v>0</v>
      </c>
      <c r="S129" s="169">
        <v>0</v>
      </c>
      <c r="T129" s="170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71" t="s">
        <v>150</v>
      </c>
      <c r="AT129" s="171" t="s">
        <v>125</v>
      </c>
      <c r="AU129" s="171" t="s">
        <v>130</v>
      </c>
      <c r="AY129" s="14" t="s">
        <v>122</v>
      </c>
      <c r="BE129" s="172">
        <f>IF(N129="základná",J129,0)</f>
        <v>0</v>
      </c>
      <c r="BF129" s="172">
        <f>IF(N129="znížená",J129,0)</f>
        <v>0</v>
      </c>
      <c r="BG129" s="172">
        <f>IF(N129="zákl. prenesená",J129,0)</f>
        <v>0</v>
      </c>
      <c r="BH129" s="172">
        <f>IF(N129="zníž. prenesená",J129,0)</f>
        <v>0</v>
      </c>
      <c r="BI129" s="172">
        <f>IF(N129="nulová",J129,0)</f>
        <v>0</v>
      </c>
      <c r="BJ129" s="14" t="s">
        <v>130</v>
      </c>
      <c r="BK129" s="172">
        <f>ROUND(I129*H129,2)</f>
        <v>0</v>
      </c>
      <c r="BL129" s="14" t="s">
        <v>150</v>
      </c>
      <c r="BM129" s="171" t="s">
        <v>168</v>
      </c>
    </row>
    <row r="130" spans="1:65" s="12" customFormat="1" ht="22.8" customHeight="1">
      <c r="B130" s="145"/>
      <c r="D130" s="146" t="s">
        <v>74</v>
      </c>
      <c r="E130" s="156" t="s">
        <v>169</v>
      </c>
      <c r="F130" s="156" t="s">
        <v>170</v>
      </c>
      <c r="I130" s="148"/>
      <c r="J130" s="157">
        <f>BK130</f>
        <v>0</v>
      </c>
      <c r="L130" s="145"/>
      <c r="M130" s="150"/>
      <c r="N130" s="151"/>
      <c r="O130" s="151"/>
      <c r="P130" s="152">
        <f>SUM(P131:P139)</f>
        <v>0</v>
      </c>
      <c r="Q130" s="151"/>
      <c r="R130" s="152">
        <f>SUM(R131:R139)</f>
        <v>32.103924370000001</v>
      </c>
      <c r="S130" s="151"/>
      <c r="T130" s="153">
        <f>SUM(T131:T139)</f>
        <v>0</v>
      </c>
      <c r="AR130" s="146" t="s">
        <v>130</v>
      </c>
      <c r="AT130" s="154" t="s">
        <v>74</v>
      </c>
      <c r="AU130" s="154" t="s">
        <v>83</v>
      </c>
      <c r="AY130" s="146" t="s">
        <v>122</v>
      </c>
      <c r="BK130" s="155">
        <f>SUM(BK131:BK139)</f>
        <v>0</v>
      </c>
    </row>
    <row r="131" spans="1:65" s="2" customFormat="1" ht="21.6" customHeight="1">
      <c r="A131" s="29"/>
      <c r="B131" s="158"/>
      <c r="C131" s="159" t="s">
        <v>123</v>
      </c>
      <c r="D131" s="159" t="s">
        <v>125</v>
      </c>
      <c r="E131" s="160" t="s">
        <v>171</v>
      </c>
      <c r="F131" s="161" t="s">
        <v>172</v>
      </c>
      <c r="G131" s="162" t="s">
        <v>128</v>
      </c>
      <c r="H131" s="163">
        <v>31.164000000000001</v>
      </c>
      <c r="I131" s="164"/>
      <c r="J131" s="165">
        <f t="shared" ref="J131:J139" si="0">ROUND(I131*H131,2)</f>
        <v>0</v>
      </c>
      <c r="K131" s="166"/>
      <c r="L131" s="30"/>
      <c r="M131" s="167" t="s">
        <v>1</v>
      </c>
      <c r="N131" s="168" t="s">
        <v>41</v>
      </c>
      <c r="O131" s="55"/>
      <c r="P131" s="169">
        <f t="shared" ref="P131:P139" si="1">O131*H131</f>
        <v>0</v>
      </c>
      <c r="Q131" s="169">
        <v>8.0000000000000007E-5</v>
      </c>
      <c r="R131" s="169">
        <f t="shared" ref="R131:R139" si="2">Q131*H131</f>
        <v>2.4931200000000001E-3</v>
      </c>
      <c r="S131" s="169">
        <v>0</v>
      </c>
      <c r="T131" s="170">
        <f t="shared" ref="T131:T139" si="3"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71" t="s">
        <v>150</v>
      </c>
      <c r="AT131" s="171" t="s">
        <v>125</v>
      </c>
      <c r="AU131" s="171" t="s">
        <v>130</v>
      </c>
      <c r="AY131" s="14" t="s">
        <v>122</v>
      </c>
      <c r="BE131" s="172">
        <f t="shared" ref="BE131:BE139" si="4">IF(N131="základná",J131,0)</f>
        <v>0</v>
      </c>
      <c r="BF131" s="172">
        <f t="shared" ref="BF131:BF139" si="5">IF(N131="znížená",J131,0)</f>
        <v>0</v>
      </c>
      <c r="BG131" s="172">
        <f t="shared" ref="BG131:BG139" si="6">IF(N131="zákl. prenesená",J131,0)</f>
        <v>0</v>
      </c>
      <c r="BH131" s="172">
        <f t="shared" ref="BH131:BH139" si="7">IF(N131="zníž. prenesená",J131,0)</f>
        <v>0</v>
      </c>
      <c r="BI131" s="172">
        <f t="shared" ref="BI131:BI139" si="8">IF(N131="nulová",J131,0)</f>
        <v>0</v>
      </c>
      <c r="BJ131" s="14" t="s">
        <v>130</v>
      </c>
      <c r="BK131" s="172">
        <f t="shared" ref="BK131:BK139" si="9">ROUND(I131*H131,2)</f>
        <v>0</v>
      </c>
      <c r="BL131" s="14" t="s">
        <v>150</v>
      </c>
      <c r="BM131" s="171" t="s">
        <v>173</v>
      </c>
    </row>
    <row r="132" spans="1:65" s="2" customFormat="1" ht="32.4" customHeight="1">
      <c r="A132" s="29"/>
      <c r="B132" s="158"/>
      <c r="C132" s="174" t="s">
        <v>174</v>
      </c>
      <c r="D132" s="174" t="s">
        <v>175</v>
      </c>
      <c r="E132" s="175" t="s">
        <v>176</v>
      </c>
      <c r="F132" s="176" t="s">
        <v>177</v>
      </c>
      <c r="G132" s="177" t="s">
        <v>128</v>
      </c>
      <c r="H132" s="178">
        <v>31.164000000000001</v>
      </c>
      <c r="I132" s="179"/>
      <c r="J132" s="180">
        <f t="shared" si="0"/>
        <v>0</v>
      </c>
      <c r="K132" s="181"/>
      <c r="L132" s="182"/>
      <c r="M132" s="183" t="s">
        <v>1</v>
      </c>
      <c r="N132" s="184" t="s">
        <v>41</v>
      </c>
      <c r="O132" s="55"/>
      <c r="P132" s="169">
        <f t="shared" si="1"/>
        <v>0</v>
      </c>
      <c r="Q132" s="169">
        <v>1</v>
      </c>
      <c r="R132" s="169">
        <f t="shared" si="2"/>
        <v>31.164000000000001</v>
      </c>
      <c r="S132" s="169">
        <v>0</v>
      </c>
      <c r="T132" s="170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71" t="s">
        <v>178</v>
      </c>
      <c r="AT132" s="171" t="s">
        <v>175</v>
      </c>
      <c r="AU132" s="171" t="s">
        <v>130</v>
      </c>
      <c r="AY132" s="14" t="s">
        <v>122</v>
      </c>
      <c r="BE132" s="172">
        <f t="shared" si="4"/>
        <v>0</v>
      </c>
      <c r="BF132" s="172">
        <f t="shared" si="5"/>
        <v>0</v>
      </c>
      <c r="BG132" s="172">
        <f t="shared" si="6"/>
        <v>0</v>
      </c>
      <c r="BH132" s="172">
        <f t="shared" si="7"/>
        <v>0</v>
      </c>
      <c r="BI132" s="172">
        <f t="shared" si="8"/>
        <v>0</v>
      </c>
      <c r="BJ132" s="14" t="s">
        <v>130</v>
      </c>
      <c r="BK132" s="172">
        <f t="shared" si="9"/>
        <v>0</v>
      </c>
      <c r="BL132" s="14" t="s">
        <v>150</v>
      </c>
      <c r="BM132" s="171" t="s">
        <v>179</v>
      </c>
    </row>
    <row r="133" spans="1:65" s="2" customFormat="1" ht="21.6" customHeight="1">
      <c r="A133" s="29"/>
      <c r="B133" s="158"/>
      <c r="C133" s="159" t="s">
        <v>180</v>
      </c>
      <c r="D133" s="159" t="s">
        <v>125</v>
      </c>
      <c r="E133" s="160" t="s">
        <v>181</v>
      </c>
      <c r="F133" s="161" t="s">
        <v>182</v>
      </c>
      <c r="G133" s="162" t="s">
        <v>128</v>
      </c>
      <c r="H133" s="163">
        <v>20.16</v>
      </c>
      <c r="I133" s="164"/>
      <c r="J133" s="165">
        <f t="shared" si="0"/>
        <v>0</v>
      </c>
      <c r="K133" s="166"/>
      <c r="L133" s="30"/>
      <c r="M133" s="167" t="s">
        <v>1</v>
      </c>
      <c r="N133" s="168" t="s">
        <v>41</v>
      </c>
      <c r="O133" s="55"/>
      <c r="P133" s="169">
        <f t="shared" si="1"/>
        <v>0</v>
      </c>
      <c r="Q133" s="169">
        <v>1.4300000000000001E-3</v>
      </c>
      <c r="R133" s="169">
        <f t="shared" si="2"/>
        <v>2.8828800000000002E-2</v>
      </c>
      <c r="S133" s="169">
        <v>0</v>
      </c>
      <c r="T133" s="170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71" t="s">
        <v>150</v>
      </c>
      <c r="AT133" s="171" t="s">
        <v>125</v>
      </c>
      <c r="AU133" s="171" t="s">
        <v>130</v>
      </c>
      <c r="AY133" s="14" t="s">
        <v>122</v>
      </c>
      <c r="BE133" s="172">
        <f t="shared" si="4"/>
        <v>0</v>
      </c>
      <c r="BF133" s="172">
        <f t="shared" si="5"/>
        <v>0</v>
      </c>
      <c r="BG133" s="172">
        <f t="shared" si="6"/>
        <v>0</v>
      </c>
      <c r="BH133" s="172">
        <f t="shared" si="7"/>
        <v>0</v>
      </c>
      <c r="BI133" s="172">
        <f t="shared" si="8"/>
        <v>0</v>
      </c>
      <c r="BJ133" s="14" t="s">
        <v>130</v>
      </c>
      <c r="BK133" s="172">
        <f t="shared" si="9"/>
        <v>0</v>
      </c>
      <c r="BL133" s="14" t="s">
        <v>150</v>
      </c>
      <c r="BM133" s="171" t="s">
        <v>183</v>
      </c>
    </row>
    <row r="134" spans="1:65" s="2" customFormat="1" ht="32.4" customHeight="1">
      <c r="A134" s="29"/>
      <c r="B134" s="158"/>
      <c r="C134" s="174" t="s">
        <v>184</v>
      </c>
      <c r="D134" s="174" t="s">
        <v>175</v>
      </c>
      <c r="E134" s="175" t="s">
        <v>185</v>
      </c>
      <c r="F134" s="176" t="s">
        <v>186</v>
      </c>
      <c r="G134" s="177" t="s">
        <v>128</v>
      </c>
      <c r="H134" s="178">
        <v>20.16</v>
      </c>
      <c r="I134" s="179"/>
      <c r="J134" s="180">
        <f t="shared" si="0"/>
        <v>0</v>
      </c>
      <c r="K134" s="181"/>
      <c r="L134" s="182"/>
      <c r="M134" s="183" t="s">
        <v>1</v>
      </c>
      <c r="N134" s="184" t="s">
        <v>41</v>
      </c>
      <c r="O134" s="55"/>
      <c r="P134" s="169">
        <f t="shared" si="1"/>
        <v>0</v>
      </c>
      <c r="Q134" s="169">
        <v>4.8999999999999998E-3</v>
      </c>
      <c r="R134" s="169">
        <f t="shared" si="2"/>
        <v>9.8783999999999997E-2</v>
      </c>
      <c r="S134" s="169">
        <v>0</v>
      </c>
      <c r="T134" s="170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71" t="s">
        <v>178</v>
      </c>
      <c r="AT134" s="171" t="s">
        <v>175</v>
      </c>
      <c r="AU134" s="171" t="s">
        <v>130</v>
      </c>
      <c r="AY134" s="14" t="s">
        <v>122</v>
      </c>
      <c r="BE134" s="172">
        <f t="shared" si="4"/>
        <v>0</v>
      </c>
      <c r="BF134" s="172">
        <f t="shared" si="5"/>
        <v>0</v>
      </c>
      <c r="BG134" s="172">
        <f t="shared" si="6"/>
        <v>0</v>
      </c>
      <c r="BH134" s="172">
        <f t="shared" si="7"/>
        <v>0</v>
      </c>
      <c r="BI134" s="172">
        <f t="shared" si="8"/>
        <v>0</v>
      </c>
      <c r="BJ134" s="14" t="s">
        <v>130</v>
      </c>
      <c r="BK134" s="172">
        <f t="shared" si="9"/>
        <v>0</v>
      </c>
      <c r="BL134" s="14" t="s">
        <v>150</v>
      </c>
      <c r="BM134" s="171" t="s">
        <v>187</v>
      </c>
    </row>
    <row r="135" spans="1:65" s="2" customFormat="1" ht="32.4" customHeight="1">
      <c r="A135" s="29"/>
      <c r="B135" s="158"/>
      <c r="C135" s="159" t="s">
        <v>188</v>
      </c>
      <c r="D135" s="159" t="s">
        <v>125</v>
      </c>
      <c r="E135" s="160" t="s">
        <v>189</v>
      </c>
      <c r="F135" s="161" t="s">
        <v>190</v>
      </c>
      <c r="G135" s="162" t="s">
        <v>134</v>
      </c>
      <c r="H135" s="163">
        <v>1</v>
      </c>
      <c r="I135" s="164"/>
      <c r="J135" s="165">
        <f t="shared" si="0"/>
        <v>0</v>
      </c>
      <c r="K135" s="166"/>
      <c r="L135" s="30"/>
      <c r="M135" s="167" t="s">
        <v>1</v>
      </c>
      <c r="N135" s="168" t="s">
        <v>41</v>
      </c>
      <c r="O135" s="55"/>
      <c r="P135" s="169">
        <f t="shared" si="1"/>
        <v>0</v>
      </c>
      <c r="Q135" s="169">
        <v>0</v>
      </c>
      <c r="R135" s="169">
        <f t="shared" si="2"/>
        <v>0</v>
      </c>
      <c r="S135" s="169">
        <v>0</v>
      </c>
      <c r="T135" s="170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71" t="s">
        <v>150</v>
      </c>
      <c r="AT135" s="171" t="s">
        <v>125</v>
      </c>
      <c r="AU135" s="171" t="s">
        <v>130</v>
      </c>
      <c r="AY135" s="14" t="s">
        <v>122</v>
      </c>
      <c r="BE135" s="172">
        <f t="shared" si="4"/>
        <v>0</v>
      </c>
      <c r="BF135" s="172">
        <f t="shared" si="5"/>
        <v>0</v>
      </c>
      <c r="BG135" s="172">
        <f t="shared" si="6"/>
        <v>0</v>
      </c>
      <c r="BH135" s="172">
        <f t="shared" si="7"/>
        <v>0</v>
      </c>
      <c r="BI135" s="172">
        <f t="shared" si="8"/>
        <v>0</v>
      </c>
      <c r="BJ135" s="14" t="s">
        <v>130</v>
      </c>
      <c r="BK135" s="172">
        <f t="shared" si="9"/>
        <v>0</v>
      </c>
      <c r="BL135" s="14" t="s">
        <v>150</v>
      </c>
      <c r="BM135" s="171" t="s">
        <v>191</v>
      </c>
    </row>
    <row r="136" spans="1:65" s="2" customFormat="1" ht="43.2" customHeight="1">
      <c r="A136" s="29"/>
      <c r="B136" s="158"/>
      <c r="C136" s="174" t="s">
        <v>192</v>
      </c>
      <c r="D136" s="174" t="s">
        <v>175</v>
      </c>
      <c r="E136" s="175" t="s">
        <v>193</v>
      </c>
      <c r="F136" s="176" t="s">
        <v>194</v>
      </c>
      <c r="G136" s="177" t="s">
        <v>134</v>
      </c>
      <c r="H136" s="178">
        <v>1</v>
      </c>
      <c r="I136" s="179"/>
      <c r="J136" s="180">
        <f t="shared" si="0"/>
        <v>0</v>
      </c>
      <c r="K136" s="181"/>
      <c r="L136" s="182"/>
      <c r="M136" s="183" t="s">
        <v>1</v>
      </c>
      <c r="N136" s="184" t="s">
        <v>41</v>
      </c>
      <c r="O136" s="55"/>
      <c r="P136" s="169">
        <f t="shared" si="1"/>
        <v>0</v>
      </c>
      <c r="Q136" s="169">
        <v>4.2700000000000002E-2</v>
      </c>
      <c r="R136" s="169">
        <f t="shared" si="2"/>
        <v>4.2700000000000002E-2</v>
      </c>
      <c r="S136" s="169">
        <v>0</v>
      </c>
      <c r="T136" s="170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71" t="s">
        <v>178</v>
      </c>
      <c r="AT136" s="171" t="s">
        <v>175</v>
      </c>
      <c r="AU136" s="171" t="s">
        <v>130</v>
      </c>
      <c r="AY136" s="14" t="s">
        <v>122</v>
      </c>
      <c r="BE136" s="172">
        <f t="shared" si="4"/>
        <v>0</v>
      </c>
      <c r="BF136" s="172">
        <f t="shared" si="5"/>
        <v>0</v>
      </c>
      <c r="BG136" s="172">
        <f t="shared" si="6"/>
        <v>0</v>
      </c>
      <c r="BH136" s="172">
        <f t="shared" si="7"/>
        <v>0</v>
      </c>
      <c r="BI136" s="172">
        <f t="shared" si="8"/>
        <v>0</v>
      </c>
      <c r="BJ136" s="14" t="s">
        <v>130</v>
      </c>
      <c r="BK136" s="172">
        <f t="shared" si="9"/>
        <v>0</v>
      </c>
      <c r="BL136" s="14" t="s">
        <v>150</v>
      </c>
      <c r="BM136" s="171" t="s">
        <v>195</v>
      </c>
    </row>
    <row r="137" spans="1:65" s="2" customFormat="1" ht="32.4" customHeight="1">
      <c r="A137" s="29"/>
      <c r="B137" s="158"/>
      <c r="C137" s="159" t="s">
        <v>196</v>
      </c>
      <c r="D137" s="159" t="s">
        <v>125</v>
      </c>
      <c r="E137" s="160" t="s">
        <v>197</v>
      </c>
      <c r="F137" s="161" t="s">
        <v>198</v>
      </c>
      <c r="G137" s="162" t="s">
        <v>199</v>
      </c>
      <c r="H137" s="163">
        <v>730.58900000000006</v>
      </c>
      <c r="I137" s="164"/>
      <c r="J137" s="165">
        <f t="shared" si="0"/>
        <v>0</v>
      </c>
      <c r="K137" s="166"/>
      <c r="L137" s="30"/>
      <c r="M137" s="167" t="s">
        <v>1</v>
      </c>
      <c r="N137" s="168" t="s">
        <v>41</v>
      </c>
      <c r="O137" s="55"/>
      <c r="P137" s="169">
        <f t="shared" si="1"/>
        <v>0</v>
      </c>
      <c r="Q137" s="169">
        <v>5.0000000000000002E-5</v>
      </c>
      <c r="R137" s="169">
        <f t="shared" si="2"/>
        <v>3.6529450000000005E-2</v>
      </c>
      <c r="S137" s="169">
        <v>0</v>
      </c>
      <c r="T137" s="170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71" t="s">
        <v>150</v>
      </c>
      <c r="AT137" s="171" t="s">
        <v>125</v>
      </c>
      <c r="AU137" s="171" t="s">
        <v>130</v>
      </c>
      <c r="AY137" s="14" t="s">
        <v>122</v>
      </c>
      <c r="BE137" s="172">
        <f t="shared" si="4"/>
        <v>0</v>
      </c>
      <c r="BF137" s="172">
        <f t="shared" si="5"/>
        <v>0</v>
      </c>
      <c r="BG137" s="172">
        <f t="shared" si="6"/>
        <v>0</v>
      </c>
      <c r="BH137" s="172">
        <f t="shared" si="7"/>
        <v>0</v>
      </c>
      <c r="BI137" s="172">
        <f t="shared" si="8"/>
        <v>0</v>
      </c>
      <c r="BJ137" s="14" t="s">
        <v>130</v>
      </c>
      <c r="BK137" s="172">
        <f t="shared" si="9"/>
        <v>0</v>
      </c>
      <c r="BL137" s="14" t="s">
        <v>150</v>
      </c>
      <c r="BM137" s="171" t="s">
        <v>200</v>
      </c>
    </row>
    <row r="138" spans="1:65" s="2" customFormat="1" ht="21.6" customHeight="1">
      <c r="A138" s="29"/>
      <c r="B138" s="158"/>
      <c r="C138" s="174" t="s">
        <v>150</v>
      </c>
      <c r="D138" s="174" t="s">
        <v>175</v>
      </c>
      <c r="E138" s="175" t="s">
        <v>201</v>
      </c>
      <c r="F138" s="176" t="s">
        <v>202</v>
      </c>
      <c r="G138" s="177" t="s">
        <v>203</v>
      </c>
      <c r="H138" s="178">
        <v>730.58900000000006</v>
      </c>
      <c r="I138" s="179"/>
      <c r="J138" s="180">
        <f t="shared" si="0"/>
        <v>0</v>
      </c>
      <c r="K138" s="181"/>
      <c r="L138" s="182"/>
      <c r="M138" s="183" t="s">
        <v>1</v>
      </c>
      <c r="N138" s="184" t="s">
        <v>41</v>
      </c>
      <c r="O138" s="55"/>
      <c r="P138" s="169">
        <f t="shared" si="1"/>
        <v>0</v>
      </c>
      <c r="Q138" s="169">
        <v>1E-3</v>
      </c>
      <c r="R138" s="169">
        <f t="shared" si="2"/>
        <v>0.73058900000000004</v>
      </c>
      <c r="S138" s="169">
        <v>0</v>
      </c>
      <c r="T138" s="170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71" t="s">
        <v>178</v>
      </c>
      <c r="AT138" s="171" t="s">
        <v>175</v>
      </c>
      <c r="AU138" s="171" t="s">
        <v>130</v>
      </c>
      <c r="AY138" s="14" t="s">
        <v>122</v>
      </c>
      <c r="BE138" s="172">
        <f t="shared" si="4"/>
        <v>0</v>
      </c>
      <c r="BF138" s="172">
        <f t="shared" si="5"/>
        <v>0</v>
      </c>
      <c r="BG138" s="172">
        <f t="shared" si="6"/>
        <v>0</v>
      </c>
      <c r="BH138" s="172">
        <f t="shared" si="7"/>
        <v>0</v>
      </c>
      <c r="BI138" s="172">
        <f t="shared" si="8"/>
        <v>0</v>
      </c>
      <c r="BJ138" s="14" t="s">
        <v>130</v>
      </c>
      <c r="BK138" s="172">
        <f t="shared" si="9"/>
        <v>0</v>
      </c>
      <c r="BL138" s="14" t="s">
        <v>150</v>
      </c>
      <c r="BM138" s="171" t="s">
        <v>204</v>
      </c>
    </row>
    <row r="139" spans="1:65" s="2" customFormat="1" ht="21.6" customHeight="1">
      <c r="A139" s="29"/>
      <c r="B139" s="158"/>
      <c r="C139" s="159" t="s">
        <v>205</v>
      </c>
      <c r="D139" s="159" t="s">
        <v>125</v>
      </c>
      <c r="E139" s="160" t="s">
        <v>206</v>
      </c>
      <c r="F139" s="161" t="s">
        <v>207</v>
      </c>
      <c r="G139" s="162" t="s">
        <v>167</v>
      </c>
      <c r="H139" s="173"/>
      <c r="I139" s="164"/>
      <c r="J139" s="165">
        <f t="shared" si="0"/>
        <v>0</v>
      </c>
      <c r="K139" s="166"/>
      <c r="L139" s="30"/>
      <c r="M139" s="185" t="s">
        <v>1</v>
      </c>
      <c r="N139" s="186" t="s">
        <v>41</v>
      </c>
      <c r="O139" s="187"/>
      <c r="P139" s="188">
        <f t="shared" si="1"/>
        <v>0</v>
      </c>
      <c r="Q139" s="188">
        <v>0</v>
      </c>
      <c r="R139" s="188">
        <f t="shared" si="2"/>
        <v>0</v>
      </c>
      <c r="S139" s="188">
        <v>0</v>
      </c>
      <c r="T139" s="18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71" t="s">
        <v>150</v>
      </c>
      <c r="AT139" s="171" t="s">
        <v>125</v>
      </c>
      <c r="AU139" s="171" t="s">
        <v>130</v>
      </c>
      <c r="AY139" s="14" t="s">
        <v>122</v>
      </c>
      <c r="BE139" s="172">
        <f t="shared" si="4"/>
        <v>0</v>
      </c>
      <c r="BF139" s="172">
        <f t="shared" si="5"/>
        <v>0</v>
      </c>
      <c r="BG139" s="172">
        <f t="shared" si="6"/>
        <v>0</v>
      </c>
      <c r="BH139" s="172">
        <f t="shared" si="7"/>
        <v>0</v>
      </c>
      <c r="BI139" s="172">
        <f t="shared" si="8"/>
        <v>0</v>
      </c>
      <c r="BJ139" s="14" t="s">
        <v>130</v>
      </c>
      <c r="BK139" s="172">
        <f t="shared" si="9"/>
        <v>0</v>
      </c>
      <c r="BL139" s="14" t="s">
        <v>150</v>
      </c>
      <c r="BM139" s="171" t="s">
        <v>208</v>
      </c>
    </row>
    <row r="140" spans="1:65" s="2" customFormat="1" ht="6.9" customHeight="1">
      <c r="A140" s="29"/>
      <c r="B140" s="44"/>
      <c r="C140" s="45"/>
      <c r="D140" s="45"/>
      <c r="E140" s="45"/>
      <c r="F140" s="45"/>
      <c r="G140" s="45"/>
      <c r="H140" s="45"/>
      <c r="I140" s="117"/>
      <c r="J140" s="45"/>
      <c r="K140" s="45"/>
      <c r="L140" s="30"/>
      <c r="M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1:65" ht="10.199999999999999"/>
    <row r="142" spans="1:65" ht="10.199999999999999"/>
    <row r="143" spans="1:65" ht="10.199999999999999"/>
    <row r="144" spans="1:65" ht="10.199999999999999"/>
    <row r="145" ht="10.199999999999999"/>
    <row r="146" ht="10.199999999999999"/>
  </sheetData>
  <autoFilter ref="C115:K139" xr:uid="{00000000-0009-0000-0000-000001000000}"/>
  <mergeCells count="9">
    <mergeCell ref="E81:H81"/>
    <mergeCell ref="E106:H106"/>
    <mergeCell ref="E108:H108"/>
    <mergeCell ref="L2:V2"/>
    <mergeCell ref="E7:H7"/>
    <mergeCell ref="E9:H9"/>
    <mergeCell ref="E18:H18"/>
    <mergeCell ref="E27:H27"/>
    <mergeCell ref="E79:H79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03"/>
  <sheetViews>
    <sheetView showGridLines="0" topLeftCell="A28" workbookViewId="0">
      <selection activeCell="A42" sqref="A42:XFD47"/>
    </sheetView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4" width="3.7109375" style="1" customWidth="1"/>
    <col min="5" max="5" width="14.7109375" style="1" customWidth="1"/>
    <col min="6" max="6" width="43.5703125" style="1" customWidth="1"/>
    <col min="7" max="7" width="6" style="1" customWidth="1"/>
    <col min="8" max="8" width="9.85546875" style="1" customWidth="1"/>
    <col min="9" max="9" width="17.28515625" style="90" customWidth="1"/>
    <col min="10" max="10" width="17.28515625" style="1" customWidth="1"/>
    <col min="11" max="11" width="17.28515625" style="1" hidden="1" customWidth="1"/>
    <col min="12" max="12" width="8" style="1" customWidth="1"/>
    <col min="13" max="13" width="9.28515625" style="1" hidden="1" customWidth="1"/>
    <col min="14" max="14" width="9.140625" style="1" hidden="1"/>
    <col min="15" max="20" width="12.140625" style="1" hidden="1" customWidth="1"/>
    <col min="21" max="21" width="14" style="1" hidden="1" customWidth="1"/>
    <col min="22" max="22" width="10.5703125" style="1" customWidth="1"/>
    <col min="23" max="23" width="14" style="1" customWidth="1"/>
    <col min="24" max="24" width="10.5703125" style="1" customWidth="1"/>
    <col min="25" max="25" width="12.85546875" style="1" customWidth="1"/>
    <col min="26" max="26" width="9.42578125" style="1" customWidth="1"/>
    <col min="27" max="27" width="12.85546875" style="1" customWidth="1"/>
    <col min="28" max="28" width="14" style="1" customWidth="1"/>
    <col min="29" max="29" width="9.42578125" style="1" customWidth="1"/>
    <col min="30" max="30" width="12.85546875" style="1" customWidth="1"/>
    <col min="31" max="31" width="14" style="1" customWidth="1"/>
    <col min="44" max="65" width="9.140625" style="1" hidden="1"/>
  </cols>
  <sheetData>
    <row r="2" spans="1:46" s="1" customFormat="1" ht="36.9" customHeight="1">
      <c r="I2" s="90"/>
      <c r="L2" s="203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4" t="s">
        <v>87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94</v>
      </c>
      <c r="I4" s="90"/>
      <c r="L4" s="17"/>
      <c r="M4" s="92" t="s">
        <v>9</v>
      </c>
      <c r="AT4" s="14" t="s">
        <v>3</v>
      </c>
    </row>
    <row r="5" spans="1:46" s="1" customFormat="1" ht="6.9" customHeight="1">
      <c r="B5" s="17"/>
      <c r="I5" s="90"/>
      <c r="L5" s="17"/>
    </row>
    <row r="6" spans="1:46" s="1" customFormat="1" ht="12" customHeight="1">
      <c r="B6" s="17"/>
      <c r="D6" s="24" t="s">
        <v>15</v>
      </c>
      <c r="I6" s="90"/>
      <c r="L6" s="17"/>
    </row>
    <row r="7" spans="1:46" s="1" customFormat="1" ht="14.4" customHeight="1">
      <c r="B7" s="17"/>
      <c r="E7" s="231" t="str">
        <f>'Rekapitulácia stavby'!K6</f>
        <v>Nájomný bytový dom /33 bytových jednotiek/</v>
      </c>
      <c r="F7" s="232"/>
      <c r="G7" s="232"/>
      <c r="H7" s="232"/>
      <c r="I7" s="90"/>
      <c r="L7" s="17"/>
    </row>
    <row r="8" spans="1:46" s="2" customFormat="1" ht="12" customHeight="1">
      <c r="A8" s="29"/>
      <c r="B8" s="30"/>
      <c r="C8" s="29"/>
      <c r="D8" s="24" t="s">
        <v>95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4.4" customHeight="1">
      <c r="A9" s="29"/>
      <c r="B9" s="30"/>
      <c r="C9" s="29"/>
      <c r="D9" s="29"/>
      <c r="E9" s="211" t="s">
        <v>209</v>
      </c>
      <c r="F9" s="233"/>
      <c r="G9" s="233"/>
      <c r="H9" s="233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9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210</v>
      </c>
      <c r="G12" s="29"/>
      <c r="H12" s="29"/>
      <c r="I12" s="94" t="s">
        <v>21</v>
      </c>
      <c r="J12" s="52" t="str">
        <f>'Rekapitulácia stavby'!AN8</f>
        <v>21. 10. 2019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94" t="s">
        <v>24</v>
      </c>
      <c r="J14" s="22" t="str">
        <f>IF('Rekapitulácia stavby'!AN10="","",'Rekapitulácia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tr">
        <f>IF('Rekapitulácia stavby'!E11="","",'Rekapitulácia stavby'!E11)</f>
        <v>Mesto Rajec</v>
      </c>
      <c r="F15" s="29"/>
      <c r="G15" s="29"/>
      <c r="H15" s="29"/>
      <c r="I15" s="94" t="s">
        <v>26</v>
      </c>
      <c r="J15" s="22" t="str">
        <f>IF('Rekapitulácia stavby'!AN11="","",'Rekapitulácia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9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4" t="str">
        <f>'Rekapitulácia stavby'!E14</f>
        <v>Vyplň údaj</v>
      </c>
      <c r="F18" s="214"/>
      <c r="G18" s="214"/>
      <c r="H18" s="214"/>
      <c r="I18" s="94" t="s">
        <v>26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94" t="s">
        <v>24</v>
      </c>
      <c r="J20" s="22" t="str">
        <f>IF('Rekapitulácia stavby'!AN16="","",'Rekapitulácia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TRISTÁN studio s.r.o., Prešov</v>
      </c>
      <c r="F21" s="29"/>
      <c r="G21" s="29"/>
      <c r="H21" s="29"/>
      <c r="I21" s="94" t="s">
        <v>26</v>
      </c>
      <c r="J21" s="22" t="str">
        <f>IF('Rekapitulácia stavby'!AN17="","",'Rekapitulácia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24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211</v>
      </c>
      <c r="F24" s="29"/>
      <c r="G24" s="29"/>
      <c r="H24" s="29"/>
      <c r="I24" s="94" t="s">
        <v>26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4.4" customHeight="1">
      <c r="A27" s="95"/>
      <c r="B27" s="96"/>
      <c r="C27" s="95"/>
      <c r="D27" s="95"/>
      <c r="E27" s="218" t="s">
        <v>1</v>
      </c>
      <c r="F27" s="218"/>
      <c r="G27" s="218"/>
      <c r="H27" s="218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ROUND(J121,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102" t="s">
        <v>39</v>
      </c>
      <c r="E33" s="24" t="s">
        <v>40</v>
      </c>
      <c r="F33" s="103">
        <f>ROUND((SUM(BE121:BE196)),  2)</f>
        <v>0</v>
      </c>
      <c r="G33" s="29"/>
      <c r="H33" s="29"/>
      <c r="I33" s="104">
        <v>0.2</v>
      </c>
      <c r="J33" s="103">
        <f>ROUND(((SUM(BE121:BE196))*I33),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4" t="s">
        <v>41</v>
      </c>
      <c r="F34" s="103">
        <f>ROUND((SUM(BF121:BF196)),  2)</f>
        <v>0</v>
      </c>
      <c r="G34" s="29"/>
      <c r="H34" s="29"/>
      <c r="I34" s="104">
        <v>0.2</v>
      </c>
      <c r="J34" s="103">
        <f>ROUND(((SUM(BF121:BF196))*I34),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42</v>
      </c>
      <c r="F35" s="103">
        <f>ROUND((SUM(BG121:BG196)),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43</v>
      </c>
      <c r="F36" s="103">
        <f>ROUND((SUM(BH121:BH196)),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44</v>
      </c>
      <c r="F37" s="103">
        <f>ROUND((SUM(BI121:BI196)),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I41" s="90"/>
      <c r="L41" s="17"/>
    </row>
    <row r="42" spans="1:31" s="1" customFormat="1" ht="14.4" customHeight="1">
      <c r="B42" s="17"/>
      <c r="I42" s="90"/>
      <c r="L42" s="17"/>
    </row>
    <row r="43" spans="1:31" s="1" customFormat="1" ht="14.4" customHeight="1">
      <c r="B43" s="17"/>
      <c r="I43" s="90"/>
      <c r="L43" s="17"/>
    </row>
    <row r="44" spans="1:31" s="2" customFormat="1" ht="14.4" customHeight="1">
      <c r="B44" s="39"/>
      <c r="D44" s="40" t="s">
        <v>48</v>
      </c>
      <c r="E44" s="41"/>
      <c r="F44" s="41"/>
      <c r="G44" s="40" t="s">
        <v>49</v>
      </c>
      <c r="H44" s="41"/>
      <c r="I44" s="112"/>
      <c r="J44" s="41"/>
      <c r="K44" s="41"/>
      <c r="L44" s="39"/>
    </row>
    <row r="45" spans="1:31" ht="10.199999999999999">
      <c r="B45" s="17"/>
      <c r="L45" s="17"/>
    </row>
    <row r="46" spans="1:31" ht="10.199999999999999">
      <c r="B46" s="17"/>
      <c r="L46" s="17"/>
    </row>
    <row r="47" spans="1:31" ht="10.199999999999999">
      <c r="B47" s="17"/>
      <c r="L47" s="17"/>
    </row>
    <row r="48" spans="1:31" ht="10.199999999999999">
      <c r="B48" s="17"/>
      <c r="L48" s="17"/>
    </row>
    <row r="49" spans="1:31" ht="10.199999999999999">
      <c r="B49" s="17"/>
      <c r="L49" s="17"/>
    </row>
    <row r="50" spans="1:31" ht="10.199999999999999">
      <c r="B50" s="17"/>
      <c r="L50" s="17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s="2" customFormat="1" ht="13.2">
      <c r="A55" s="29"/>
      <c r="B55" s="30"/>
      <c r="C55" s="29"/>
      <c r="D55" s="42" t="s">
        <v>50</v>
      </c>
      <c r="E55" s="32"/>
      <c r="F55" s="113" t="s">
        <v>51</v>
      </c>
      <c r="G55" s="42" t="s">
        <v>50</v>
      </c>
      <c r="H55" s="32"/>
      <c r="I55" s="114"/>
      <c r="J55" s="115" t="s">
        <v>51</v>
      </c>
      <c r="K55" s="32"/>
      <c r="L55" s="3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s="2" customFormat="1" ht="13.2">
      <c r="A59" s="29"/>
      <c r="B59" s="30"/>
      <c r="C59" s="29"/>
      <c r="D59" s="40" t="s">
        <v>52</v>
      </c>
      <c r="E59" s="43"/>
      <c r="F59" s="43"/>
      <c r="G59" s="40" t="s">
        <v>53</v>
      </c>
      <c r="H59" s="43"/>
      <c r="I59" s="116"/>
      <c r="J59" s="43"/>
      <c r="K59" s="43"/>
      <c r="L59" s="3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</row>
    <row r="60" spans="1:31" ht="10.199999999999999">
      <c r="B60" s="17"/>
      <c r="L60" s="17"/>
    </row>
    <row r="61" spans="1:31" ht="10.199999999999999">
      <c r="B61" s="17"/>
      <c r="L61" s="17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ht="10.199999999999999">
      <c r="B65" s="17"/>
      <c r="L65" s="17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s="2" customFormat="1" ht="13.2">
      <c r="A70" s="29"/>
      <c r="B70" s="30"/>
      <c r="C70" s="29"/>
      <c r="D70" s="42" t="s">
        <v>50</v>
      </c>
      <c r="E70" s="32"/>
      <c r="F70" s="113" t="s">
        <v>51</v>
      </c>
      <c r="G70" s="42" t="s">
        <v>50</v>
      </c>
      <c r="H70" s="32"/>
      <c r="I70" s="114"/>
      <c r="J70" s="115" t="s">
        <v>51</v>
      </c>
      <c r="K70" s="32"/>
      <c r="L70" s="3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</row>
    <row r="71" spans="1:31" s="2" customFormat="1" ht="14.4" customHeight="1">
      <c r="A71" s="29"/>
      <c r="B71" s="44"/>
      <c r="C71" s="45"/>
      <c r="D71" s="45"/>
      <c r="E71" s="45"/>
      <c r="F71" s="45"/>
      <c r="G71" s="45"/>
      <c r="H71" s="45"/>
      <c r="I71" s="117"/>
      <c r="J71" s="45"/>
      <c r="K71" s="45"/>
      <c r="L71" s="3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</row>
    <row r="75" spans="1:31" s="2" customFormat="1" ht="6.9" customHeight="1">
      <c r="A75" s="29"/>
      <c r="B75" s="46"/>
      <c r="C75" s="47"/>
      <c r="D75" s="47"/>
      <c r="E75" s="47"/>
      <c r="F75" s="47"/>
      <c r="G75" s="47"/>
      <c r="H75" s="47"/>
      <c r="I75" s="118"/>
      <c r="J75" s="47"/>
      <c r="K75" s="47"/>
      <c r="L75" s="3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</row>
    <row r="76" spans="1:31" s="2" customFormat="1" ht="24.9" customHeight="1">
      <c r="A76" s="29"/>
      <c r="B76" s="30"/>
      <c r="C76" s="18" t="s">
        <v>97</v>
      </c>
      <c r="D76" s="29"/>
      <c r="E76" s="29"/>
      <c r="F76" s="29"/>
      <c r="G76" s="29"/>
      <c r="H76" s="29"/>
      <c r="I76" s="93"/>
      <c r="J76" s="29"/>
      <c r="K76" s="29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6.9" customHeight="1">
      <c r="A77" s="29"/>
      <c r="B77" s="30"/>
      <c r="C77" s="29"/>
      <c r="D77" s="29"/>
      <c r="E77" s="29"/>
      <c r="F77" s="29"/>
      <c r="G77" s="29"/>
      <c r="H77" s="29"/>
      <c r="I77" s="93"/>
      <c r="J77" s="29"/>
      <c r="K77" s="29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1:31" s="2" customFormat="1" ht="12" customHeight="1">
      <c r="A78" s="29"/>
      <c r="B78" s="30"/>
      <c r="C78" s="24" t="s">
        <v>15</v>
      </c>
      <c r="D78" s="29"/>
      <c r="E78" s="29"/>
      <c r="F78" s="29"/>
      <c r="G78" s="29"/>
      <c r="H78" s="29"/>
      <c r="I78" s="93"/>
      <c r="J78" s="29"/>
      <c r="K78" s="29"/>
      <c r="L78" s="3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</row>
    <row r="79" spans="1:31" s="2" customFormat="1" ht="14.4" customHeight="1">
      <c r="A79" s="29"/>
      <c r="B79" s="30"/>
      <c r="C79" s="29"/>
      <c r="D79" s="29"/>
      <c r="E79" s="231" t="str">
        <f>E7</f>
        <v>Nájomný bytový dom /33 bytových jednotiek/</v>
      </c>
      <c r="F79" s="232"/>
      <c r="G79" s="232"/>
      <c r="H79" s="232"/>
      <c r="I79" s="93"/>
      <c r="J79" s="29"/>
      <c r="K79" s="29"/>
      <c r="L79" s="3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</row>
    <row r="80" spans="1:31" s="2" customFormat="1" ht="12" customHeight="1">
      <c r="A80" s="29"/>
      <c r="B80" s="30"/>
      <c r="C80" s="24" t="s">
        <v>95</v>
      </c>
      <c r="D80" s="29"/>
      <c r="E80" s="29"/>
      <c r="F80" s="29"/>
      <c r="G80" s="29"/>
      <c r="H80" s="29"/>
      <c r="I80" s="93"/>
      <c r="J80" s="29"/>
      <c r="K80" s="29"/>
      <c r="L80" s="3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</row>
    <row r="81" spans="1:47" s="2" customFormat="1" ht="14.4" customHeight="1">
      <c r="A81" s="29"/>
      <c r="B81" s="30"/>
      <c r="C81" s="29"/>
      <c r="D81" s="29"/>
      <c r="E81" s="211" t="str">
        <f>E9</f>
        <v>SO 03a - Komunikácie</v>
      </c>
      <c r="F81" s="233"/>
      <c r="G81" s="233"/>
      <c r="H81" s="233"/>
      <c r="I81" s="93"/>
      <c r="J81" s="29"/>
      <c r="K81" s="29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6.9" customHeight="1">
      <c r="A82" s="29"/>
      <c r="B82" s="30"/>
      <c r="C82" s="29"/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12" customHeight="1">
      <c r="A83" s="29"/>
      <c r="B83" s="30"/>
      <c r="C83" s="24" t="s">
        <v>19</v>
      </c>
      <c r="D83" s="29"/>
      <c r="E83" s="29"/>
      <c r="F83" s="22" t="str">
        <f>F12</f>
        <v xml:space="preserve"> </v>
      </c>
      <c r="G83" s="29"/>
      <c r="H83" s="29"/>
      <c r="I83" s="94" t="s">
        <v>21</v>
      </c>
      <c r="J83" s="52" t="str">
        <f>IF(J12="","",J12)</f>
        <v>21. 10. 2019</v>
      </c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6.9" customHeight="1">
      <c r="A84" s="29"/>
      <c r="B84" s="30"/>
      <c r="C84" s="29"/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4" customHeight="1">
      <c r="A85" s="29"/>
      <c r="B85" s="30"/>
      <c r="C85" s="24" t="s">
        <v>23</v>
      </c>
      <c r="D85" s="29"/>
      <c r="E85" s="29"/>
      <c r="F85" s="22" t="str">
        <f>E15</f>
        <v>Mesto Rajec</v>
      </c>
      <c r="G85" s="29"/>
      <c r="H85" s="29"/>
      <c r="I85" s="94" t="s">
        <v>29</v>
      </c>
      <c r="J85" s="27" t="str">
        <f>E21</f>
        <v>TRISTÁN studio s.r.o., Prešov</v>
      </c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26.4" customHeight="1">
      <c r="A86" s="29"/>
      <c r="B86" s="30"/>
      <c r="C86" s="24" t="s">
        <v>27</v>
      </c>
      <c r="D86" s="29"/>
      <c r="E86" s="29"/>
      <c r="F86" s="22" t="str">
        <f>IF(E18="","",E18)</f>
        <v>Vyplň údaj</v>
      </c>
      <c r="G86" s="29"/>
      <c r="H86" s="29"/>
      <c r="I86" s="94" t="s">
        <v>32</v>
      </c>
      <c r="J86" s="27" t="str">
        <f>E24</f>
        <v>Ing. Július Hlaváč</v>
      </c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0.35" customHeight="1">
      <c r="A87" s="29"/>
      <c r="B87" s="30"/>
      <c r="C87" s="29"/>
      <c r="D87" s="29"/>
      <c r="E87" s="29"/>
      <c r="F87" s="29"/>
      <c r="G87" s="29"/>
      <c r="H87" s="29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29.25" customHeight="1">
      <c r="A88" s="29"/>
      <c r="B88" s="30"/>
      <c r="C88" s="119" t="s">
        <v>98</v>
      </c>
      <c r="D88" s="105"/>
      <c r="E88" s="105"/>
      <c r="F88" s="105"/>
      <c r="G88" s="105"/>
      <c r="H88" s="105"/>
      <c r="I88" s="120"/>
      <c r="J88" s="121" t="s">
        <v>99</v>
      </c>
      <c r="K88" s="105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0.35" customHeight="1">
      <c r="A89" s="29"/>
      <c r="B89" s="30"/>
      <c r="C89" s="29"/>
      <c r="D89" s="29"/>
      <c r="E89" s="29"/>
      <c r="F89" s="29"/>
      <c r="G89" s="29"/>
      <c r="H89" s="29"/>
      <c r="I89" s="93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22.8" customHeight="1">
      <c r="A90" s="29"/>
      <c r="B90" s="30"/>
      <c r="C90" s="122" t="s">
        <v>100</v>
      </c>
      <c r="D90" s="29"/>
      <c r="E90" s="29"/>
      <c r="F90" s="29"/>
      <c r="G90" s="29"/>
      <c r="H90" s="29"/>
      <c r="I90" s="93"/>
      <c r="J90" s="68">
        <f>J121</f>
        <v>0</v>
      </c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U90" s="14" t="s">
        <v>101</v>
      </c>
    </row>
    <row r="91" spans="1:47" s="9" customFormat="1" ht="24.9" customHeight="1">
      <c r="B91" s="123"/>
      <c r="D91" s="124" t="s">
        <v>212</v>
      </c>
      <c r="E91" s="125"/>
      <c r="F91" s="125"/>
      <c r="G91" s="125"/>
      <c r="H91" s="125"/>
      <c r="I91" s="126"/>
      <c r="J91" s="127">
        <f>J122</f>
        <v>0</v>
      </c>
      <c r="L91" s="123"/>
    </row>
    <row r="92" spans="1:47" s="10" customFormat="1" ht="19.95" customHeight="1">
      <c r="B92" s="128"/>
      <c r="D92" s="129" t="s">
        <v>213</v>
      </c>
      <c r="E92" s="130"/>
      <c r="F92" s="130"/>
      <c r="G92" s="130"/>
      <c r="H92" s="130"/>
      <c r="I92" s="131"/>
      <c r="J92" s="132">
        <f>J123</f>
        <v>0</v>
      </c>
      <c r="L92" s="128"/>
    </row>
    <row r="93" spans="1:47" s="10" customFormat="1" ht="19.95" customHeight="1">
      <c r="B93" s="128"/>
      <c r="D93" s="129" t="s">
        <v>214</v>
      </c>
      <c r="E93" s="130"/>
      <c r="F93" s="130"/>
      <c r="G93" s="130"/>
      <c r="H93" s="130"/>
      <c r="I93" s="131"/>
      <c r="J93" s="132">
        <f>J144</f>
        <v>0</v>
      </c>
      <c r="L93" s="128"/>
    </row>
    <row r="94" spans="1:47" s="10" customFormat="1" ht="19.95" customHeight="1">
      <c r="B94" s="128"/>
      <c r="D94" s="129" t="s">
        <v>215</v>
      </c>
      <c r="E94" s="130"/>
      <c r="F94" s="130"/>
      <c r="G94" s="130"/>
      <c r="H94" s="130"/>
      <c r="I94" s="131"/>
      <c r="J94" s="132">
        <f>J147</f>
        <v>0</v>
      </c>
      <c r="L94" s="128"/>
    </row>
    <row r="95" spans="1:47" s="10" customFormat="1" ht="19.95" customHeight="1">
      <c r="B95" s="128"/>
      <c r="D95" s="129" t="s">
        <v>216</v>
      </c>
      <c r="E95" s="130"/>
      <c r="F95" s="130"/>
      <c r="G95" s="130"/>
      <c r="H95" s="130"/>
      <c r="I95" s="131"/>
      <c r="J95" s="132">
        <f>J159</f>
        <v>0</v>
      </c>
      <c r="L95" s="128"/>
    </row>
    <row r="96" spans="1:47" s="10" customFormat="1" ht="19.95" customHeight="1">
      <c r="B96" s="128"/>
      <c r="D96" s="129" t="s">
        <v>217</v>
      </c>
      <c r="E96" s="130"/>
      <c r="F96" s="130"/>
      <c r="G96" s="130"/>
      <c r="H96" s="130"/>
      <c r="I96" s="131"/>
      <c r="J96" s="132">
        <f>J164</f>
        <v>0</v>
      </c>
      <c r="L96" s="128"/>
    </row>
    <row r="97" spans="1:31" s="10" customFormat="1" ht="19.95" customHeight="1">
      <c r="B97" s="128"/>
      <c r="D97" s="129" t="s">
        <v>218</v>
      </c>
      <c r="E97" s="130"/>
      <c r="F97" s="130"/>
      <c r="G97" s="130"/>
      <c r="H97" s="130"/>
      <c r="I97" s="131"/>
      <c r="J97" s="132">
        <f>J188</f>
        <v>0</v>
      </c>
      <c r="L97" s="128"/>
    </row>
    <row r="98" spans="1:31" s="9" customFormat="1" ht="24.9" customHeight="1">
      <c r="B98" s="123"/>
      <c r="D98" s="124" t="s">
        <v>219</v>
      </c>
      <c r="E98" s="125"/>
      <c r="F98" s="125"/>
      <c r="G98" s="125"/>
      <c r="H98" s="125"/>
      <c r="I98" s="126"/>
      <c r="J98" s="127">
        <f>J190</f>
        <v>0</v>
      </c>
      <c r="L98" s="123"/>
    </row>
    <row r="99" spans="1:31" s="10" customFormat="1" ht="19.95" customHeight="1">
      <c r="B99" s="128"/>
      <c r="D99" s="129" t="s">
        <v>220</v>
      </c>
      <c r="E99" s="130"/>
      <c r="F99" s="130"/>
      <c r="G99" s="130"/>
      <c r="H99" s="130"/>
      <c r="I99" s="131"/>
      <c r="J99" s="132">
        <f>J191</f>
        <v>0</v>
      </c>
      <c r="L99" s="128"/>
    </row>
    <row r="100" spans="1:31" s="10" customFormat="1" ht="19.95" customHeight="1">
      <c r="B100" s="128"/>
      <c r="D100" s="129" t="s">
        <v>221</v>
      </c>
      <c r="E100" s="130"/>
      <c r="F100" s="130"/>
      <c r="G100" s="130"/>
      <c r="H100" s="130"/>
      <c r="I100" s="131"/>
      <c r="J100" s="132">
        <f>J193</f>
        <v>0</v>
      </c>
      <c r="L100" s="128"/>
    </row>
    <row r="101" spans="1:31" s="10" customFormat="1" ht="19.95" customHeight="1">
      <c r="B101" s="128"/>
      <c r="D101" s="129" t="s">
        <v>222</v>
      </c>
      <c r="E101" s="130"/>
      <c r="F101" s="130"/>
      <c r="G101" s="130"/>
      <c r="H101" s="130"/>
      <c r="I101" s="131"/>
      <c r="J101" s="132">
        <f>J195</f>
        <v>0</v>
      </c>
      <c r="L101" s="128"/>
    </row>
    <row r="102" spans="1:31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93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6.9" customHeight="1">
      <c r="A103" s="29"/>
      <c r="B103" s="44"/>
      <c r="C103" s="45"/>
      <c r="D103" s="45"/>
      <c r="E103" s="45"/>
      <c r="F103" s="45"/>
      <c r="G103" s="45"/>
      <c r="H103" s="45"/>
      <c r="I103" s="117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31" s="2" customFormat="1" ht="6.9" customHeight="1">
      <c r="A107" s="29"/>
      <c r="B107" s="46"/>
      <c r="C107" s="47"/>
      <c r="D107" s="47"/>
      <c r="E107" s="47"/>
      <c r="F107" s="47"/>
      <c r="G107" s="47"/>
      <c r="H107" s="47"/>
      <c r="I107" s="118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24.9" customHeight="1">
      <c r="A108" s="29"/>
      <c r="B108" s="30"/>
      <c r="C108" s="18" t="s">
        <v>108</v>
      </c>
      <c r="D108" s="29"/>
      <c r="E108" s="29"/>
      <c r="F108" s="29"/>
      <c r="G108" s="29"/>
      <c r="H108" s="29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" customHeight="1">
      <c r="A109" s="29"/>
      <c r="B109" s="30"/>
      <c r="C109" s="29"/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15</v>
      </c>
      <c r="D110" s="29"/>
      <c r="E110" s="29"/>
      <c r="F110" s="29"/>
      <c r="G110" s="29"/>
      <c r="H110" s="29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4.4" customHeight="1">
      <c r="A111" s="29"/>
      <c r="B111" s="30"/>
      <c r="C111" s="29"/>
      <c r="D111" s="29"/>
      <c r="E111" s="231" t="str">
        <f>E7</f>
        <v>Nájomný bytový dom /33 bytových jednotiek/</v>
      </c>
      <c r="F111" s="232"/>
      <c r="G111" s="232"/>
      <c r="H111" s="232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95</v>
      </c>
      <c r="D112" s="29"/>
      <c r="E112" s="29"/>
      <c r="F112" s="29"/>
      <c r="G112" s="29"/>
      <c r="H112" s="29"/>
      <c r="I112" s="93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4.4" customHeight="1">
      <c r="A113" s="29"/>
      <c r="B113" s="30"/>
      <c r="C113" s="29"/>
      <c r="D113" s="29"/>
      <c r="E113" s="211" t="str">
        <f>E9</f>
        <v>SO 03a - Komunikácie</v>
      </c>
      <c r="F113" s="233"/>
      <c r="G113" s="233"/>
      <c r="H113" s="233"/>
      <c r="I113" s="93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" customHeight="1">
      <c r="A114" s="29"/>
      <c r="B114" s="30"/>
      <c r="C114" s="29"/>
      <c r="D114" s="29"/>
      <c r="E114" s="29"/>
      <c r="F114" s="29"/>
      <c r="G114" s="29"/>
      <c r="H114" s="29"/>
      <c r="I114" s="93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2" customHeight="1">
      <c r="A115" s="29"/>
      <c r="B115" s="30"/>
      <c r="C115" s="24" t="s">
        <v>19</v>
      </c>
      <c r="D115" s="29"/>
      <c r="E115" s="29"/>
      <c r="F115" s="22" t="str">
        <f>F12</f>
        <v xml:space="preserve"> </v>
      </c>
      <c r="G115" s="29"/>
      <c r="H115" s="29"/>
      <c r="I115" s="94" t="s">
        <v>21</v>
      </c>
      <c r="J115" s="52" t="str">
        <f>IF(J12="","",J12)</f>
        <v>21. 10. 2019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" customHeight="1">
      <c r="A116" s="29"/>
      <c r="B116" s="30"/>
      <c r="C116" s="29"/>
      <c r="D116" s="29"/>
      <c r="E116" s="29"/>
      <c r="F116" s="29"/>
      <c r="G116" s="29"/>
      <c r="H116" s="29"/>
      <c r="I116" s="93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26.4" customHeight="1">
      <c r="A117" s="29"/>
      <c r="B117" s="30"/>
      <c r="C117" s="24" t="s">
        <v>23</v>
      </c>
      <c r="D117" s="29"/>
      <c r="E117" s="29"/>
      <c r="F117" s="22" t="str">
        <f>E15</f>
        <v>Mesto Rajec</v>
      </c>
      <c r="G117" s="29"/>
      <c r="H117" s="29"/>
      <c r="I117" s="94" t="s">
        <v>29</v>
      </c>
      <c r="J117" s="27" t="str">
        <f>E21</f>
        <v>TRISTÁN studio s.r.o., Prešov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26.4" customHeight="1">
      <c r="A118" s="29"/>
      <c r="B118" s="30"/>
      <c r="C118" s="24" t="s">
        <v>27</v>
      </c>
      <c r="D118" s="29"/>
      <c r="E118" s="29"/>
      <c r="F118" s="22" t="str">
        <f>IF(E18="","",E18)</f>
        <v>Vyplň údaj</v>
      </c>
      <c r="G118" s="29"/>
      <c r="H118" s="29"/>
      <c r="I118" s="94" t="s">
        <v>32</v>
      </c>
      <c r="J118" s="27" t="str">
        <f>E24</f>
        <v>Ing. Július Hlaváč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0.35" customHeight="1">
      <c r="A119" s="29"/>
      <c r="B119" s="30"/>
      <c r="C119" s="29"/>
      <c r="D119" s="29"/>
      <c r="E119" s="29"/>
      <c r="F119" s="29"/>
      <c r="G119" s="29"/>
      <c r="H119" s="29"/>
      <c r="I119" s="93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11" customFormat="1" ht="29.25" customHeight="1">
      <c r="A120" s="133"/>
      <c r="B120" s="134"/>
      <c r="C120" s="135" t="s">
        <v>109</v>
      </c>
      <c r="D120" s="136" t="s">
        <v>60</v>
      </c>
      <c r="E120" s="136" t="s">
        <v>56</v>
      </c>
      <c r="F120" s="136" t="s">
        <v>57</v>
      </c>
      <c r="G120" s="136" t="s">
        <v>110</v>
      </c>
      <c r="H120" s="136" t="s">
        <v>111</v>
      </c>
      <c r="I120" s="137" t="s">
        <v>112</v>
      </c>
      <c r="J120" s="138" t="s">
        <v>99</v>
      </c>
      <c r="K120" s="139" t="s">
        <v>113</v>
      </c>
      <c r="L120" s="140"/>
      <c r="M120" s="59" t="s">
        <v>1</v>
      </c>
      <c r="N120" s="60" t="s">
        <v>39</v>
      </c>
      <c r="O120" s="60" t="s">
        <v>114</v>
      </c>
      <c r="P120" s="60" t="s">
        <v>115</v>
      </c>
      <c r="Q120" s="60" t="s">
        <v>116</v>
      </c>
      <c r="R120" s="60" t="s">
        <v>117</v>
      </c>
      <c r="S120" s="60" t="s">
        <v>118</v>
      </c>
      <c r="T120" s="61" t="s">
        <v>119</v>
      </c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</row>
    <row r="121" spans="1:65" s="2" customFormat="1" ht="22.8" customHeight="1">
      <c r="A121" s="29"/>
      <c r="B121" s="30"/>
      <c r="C121" s="66" t="s">
        <v>100</v>
      </c>
      <c r="D121" s="29"/>
      <c r="E121" s="29"/>
      <c r="F121" s="29"/>
      <c r="G121" s="29"/>
      <c r="H121" s="29"/>
      <c r="I121" s="93"/>
      <c r="J121" s="141">
        <f>BK121</f>
        <v>0</v>
      </c>
      <c r="K121" s="29"/>
      <c r="L121" s="30"/>
      <c r="M121" s="62"/>
      <c r="N121" s="53"/>
      <c r="O121" s="63"/>
      <c r="P121" s="142">
        <f>P122+P190</f>
        <v>0</v>
      </c>
      <c r="Q121" s="63"/>
      <c r="R121" s="142">
        <f>R122+R190</f>
        <v>680.88134620000005</v>
      </c>
      <c r="S121" s="63"/>
      <c r="T121" s="143">
        <f>T122+T190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T121" s="14" t="s">
        <v>74</v>
      </c>
      <c r="AU121" s="14" t="s">
        <v>101</v>
      </c>
      <c r="BK121" s="144">
        <f>BK122+BK190</f>
        <v>0</v>
      </c>
    </row>
    <row r="122" spans="1:65" s="12" customFormat="1" ht="25.95" customHeight="1">
      <c r="B122" s="145"/>
      <c r="D122" s="146" t="s">
        <v>74</v>
      </c>
      <c r="E122" s="147" t="s">
        <v>120</v>
      </c>
      <c r="F122" s="147" t="s">
        <v>223</v>
      </c>
      <c r="I122" s="148"/>
      <c r="J122" s="149">
        <f>BK122</f>
        <v>0</v>
      </c>
      <c r="L122" s="145"/>
      <c r="M122" s="150"/>
      <c r="N122" s="151"/>
      <c r="O122" s="151"/>
      <c r="P122" s="152">
        <f>P123+P144+P147+P159+P164+P188</f>
        <v>0</v>
      </c>
      <c r="Q122" s="151"/>
      <c r="R122" s="152">
        <f>R123+R144+R147+R159+R164+R188</f>
        <v>680.88134620000005</v>
      </c>
      <c r="S122" s="151"/>
      <c r="T122" s="153">
        <f>T123+T144+T147+T159+T164+T188</f>
        <v>0</v>
      </c>
      <c r="AR122" s="146" t="s">
        <v>83</v>
      </c>
      <c r="AT122" s="154" t="s">
        <v>74</v>
      </c>
      <c r="AU122" s="154" t="s">
        <v>75</v>
      </c>
      <c r="AY122" s="146" t="s">
        <v>122</v>
      </c>
      <c r="BK122" s="155">
        <f>BK123+BK144+BK147+BK159+BK164+BK188</f>
        <v>0</v>
      </c>
    </row>
    <row r="123" spans="1:65" s="12" customFormat="1" ht="22.8" customHeight="1">
      <c r="B123" s="145"/>
      <c r="D123" s="146" t="s">
        <v>74</v>
      </c>
      <c r="E123" s="156" t="s">
        <v>83</v>
      </c>
      <c r="F123" s="156" t="s">
        <v>224</v>
      </c>
      <c r="I123" s="148"/>
      <c r="J123" s="157">
        <f>BK123</f>
        <v>0</v>
      </c>
      <c r="L123" s="145"/>
      <c r="M123" s="150"/>
      <c r="N123" s="151"/>
      <c r="O123" s="151"/>
      <c r="P123" s="152">
        <f>SUM(P124:P143)</f>
        <v>0</v>
      </c>
      <c r="Q123" s="151"/>
      <c r="R123" s="152">
        <f>SUM(R124:R143)</f>
        <v>21.261500000000002</v>
      </c>
      <c r="S123" s="151"/>
      <c r="T123" s="153">
        <f>SUM(T124:T143)</f>
        <v>0</v>
      </c>
      <c r="AR123" s="146" t="s">
        <v>83</v>
      </c>
      <c r="AT123" s="154" t="s">
        <v>74</v>
      </c>
      <c r="AU123" s="154" t="s">
        <v>83</v>
      </c>
      <c r="AY123" s="146" t="s">
        <v>122</v>
      </c>
      <c r="BK123" s="155">
        <f>SUM(BK124:BK143)</f>
        <v>0</v>
      </c>
    </row>
    <row r="124" spans="1:65" s="2" customFormat="1" ht="21.6" customHeight="1">
      <c r="A124" s="29"/>
      <c r="B124" s="158"/>
      <c r="C124" s="159" t="s">
        <v>83</v>
      </c>
      <c r="D124" s="159" t="s">
        <v>125</v>
      </c>
      <c r="E124" s="160" t="s">
        <v>225</v>
      </c>
      <c r="F124" s="161" t="s">
        <v>226</v>
      </c>
      <c r="G124" s="162" t="s">
        <v>128</v>
      </c>
      <c r="H124" s="163">
        <v>196</v>
      </c>
      <c r="I124" s="164"/>
      <c r="J124" s="165">
        <f t="shared" ref="J124:J143" si="0">ROUND(I124*H124,2)</f>
        <v>0</v>
      </c>
      <c r="K124" s="166"/>
      <c r="L124" s="30"/>
      <c r="M124" s="167" t="s">
        <v>1</v>
      </c>
      <c r="N124" s="168" t="s">
        <v>41</v>
      </c>
      <c r="O124" s="55"/>
      <c r="P124" s="169">
        <f t="shared" ref="P124:P143" si="1">O124*H124</f>
        <v>0</v>
      </c>
      <c r="Q124" s="169">
        <v>0</v>
      </c>
      <c r="R124" s="169">
        <f t="shared" ref="R124:R143" si="2">Q124*H124</f>
        <v>0</v>
      </c>
      <c r="S124" s="169">
        <v>0</v>
      </c>
      <c r="T124" s="170">
        <f t="shared" ref="T124:T143" si="3">S124*H124</f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71" t="s">
        <v>129</v>
      </c>
      <c r="AT124" s="171" t="s">
        <v>125</v>
      </c>
      <c r="AU124" s="171" t="s">
        <v>130</v>
      </c>
      <c r="AY124" s="14" t="s">
        <v>122</v>
      </c>
      <c r="BE124" s="172">
        <f t="shared" ref="BE124:BE143" si="4">IF(N124="základná",J124,0)</f>
        <v>0</v>
      </c>
      <c r="BF124" s="172">
        <f t="shared" ref="BF124:BF143" si="5">IF(N124="znížená",J124,0)</f>
        <v>0</v>
      </c>
      <c r="BG124" s="172">
        <f t="shared" ref="BG124:BG143" si="6">IF(N124="zákl. prenesená",J124,0)</f>
        <v>0</v>
      </c>
      <c r="BH124" s="172">
        <f t="shared" ref="BH124:BH143" si="7">IF(N124="zníž. prenesená",J124,0)</f>
        <v>0</v>
      </c>
      <c r="BI124" s="172">
        <f t="shared" ref="BI124:BI143" si="8">IF(N124="nulová",J124,0)</f>
        <v>0</v>
      </c>
      <c r="BJ124" s="14" t="s">
        <v>130</v>
      </c>
      <c r="BK124" s="172">
        <f t="shared" ref="BK124:BK143" si="9">ROUND(I124*H124,2)</f>
        <v>0</v>
      </c>
      <c r="BL124" s="14" t="s">
        <v>129</v>
      </c>
      <c r="BM124" s="171" t="s">
        <v>130</v>
      </c>
    </row>
    <row r="125" spans="1:65" s="2" customFormat="1" ht="32.4" customHeight="1">
      <c r="A125" s="29"/>
      <c r="B125" s="158"/>
      <c r="C125" s="159" t="s">
        <v>130</v>
      </c>
      <c r="D125" s="159" t="s">
        <v>125</v>
      </c>
      <c r="E125" s="160" t="s">
        <v>227</v>
      </c>
      <c r="F125" s="161" t="s">
        <v>228</v>
      </c>
      <c r="G125" s="162" t="s">
        <v>128</v>
      </c>
      <c r="H125" s="163">
        <v>196</v>
      </c>
      <c r="I125" s="164"/>
      <c r="J125" s="165">
        <f t="shared" si="0"/>
        <v>0</v>
      </c>
      <c r="K125" s="166"/>
      <c r="L125" s="30"/>
      <c r="M125" s="167" t="s">
        <v>1</v>
      </c>
      <c r="N125" s="168" t="s">
        <v>41</v>
      </c>
      <c r="O125" s="55"/>
      <c r="P125" s="169">
        <f t="shared" si="1"/>
        <v>0</v>
      </c>
      <c r="Q125" s="169">
        <v>0</v>
      </c>
      <c r="R125" s="169">
        <f t="shared" si="2"/>
        <v>0</v>
      </c>
      <c r="S125" s="169">
        <v>0</v>
      </c>
      <c r="T125" s="170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71" t="s">
        <v>129</v>
      </c>
      <c r="AT125" s="171" t="s">
        <v>125</v>
      </c>
      <c r="AU125" s="171" t="s">
        <v>130</v>
      </c>
      <c r="AY125" s="14" t="s">
        <v>122</v>
      </c>
      <c r="BE125" s="172">
        <f t="shared" si="4"/>
        <v>0</v>
      </c>
      <c r="BF125" s="172">
        <f t="shared" si="5"/>
        <v>0</v>
      </c>
      <c r="BG125" s="172">
        <f t="shared" si="6"/>
        <v>0</v>
      </c>
      <c r="BH125" s="172">
        <f t="shared" si="7"/>
        <v>0</v>
      </c>
      <c r="BI125" s="172">
        <f t="shared" si="8"/>
        <v>0</v>
      </c>
      <c r="BJ125" s="14" t="s">
        <v>130</v>
      </c>
      <c r="BK125" s="172">
        <f t="shared" si="9"/>
        <v>0</v>
      </c>
      <c r="BL125" s="14" t="s">
        <v>129</v>
      </c>
      <c r="BM125" s="171" t="s">
        <v>129</v>
      </c>
    </row>
    <row r="126" spans="1:65" s="2" customFormat="1" ht="32.4" customHeight="1">
      <c r="A126" s="29"/>
      <c r="B126" s="158"/>
      <c r="C126" s="159" t="s">
        <v>138</v>
      </c>
      <c r="D126" s="159" t="s">
        <v>125</v>
      </c>
      <c r="E126" s="160" t="s">
        <v>229</v>
      </c>
      <c r="F126" s="161" t="s">
        <v>230</v>
      </c>
      <c r="G126" s="162" t="s">
        <v>128</v>
      </c>
      <c r="H126" s="163">
        <v>196</v>
      </c>
      <c r="I126" s="164"/>
      <c r="J126" s="165">
        <f t="shared" si="0"/>
        <v>0</v>
      </c>
      <c r="K126" s="166"/>
      <c r="L126" s="30"/>
      <c r="M126" s="167" t="s">
        <v>1</v>
      </c>
      <c r="N126" s="168" t="s">
        <v>41</v>
      </c>
      <c r="O126" s="55"/>
      <c r="P126" s="169">
        <f t="shared" si="1"/>
        <v>0</v>
      </c>
      <c r="Q126" s="169">
        <v>0</v>
      </c>
      <c r="R126" s="169">
        <f t="shared" si="2"/>
        <v>0</v>
      </c>
      <c r="S126" s="169">
        <v>0</v>
      </c>
      <c r="T126" s="170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71" t="s">
        <v>129</v>
      </c>
      <c r="AT126" s="171" t="s">
        <v>125</v>
      </c>
      <c r="AU126" s="171" t="s">
        <v>130</v>
      </c>
      <c r="AY126" s="14" t="s">
        <v>122</v>
      </c>
      <c r="BE126" s="172">
        <f t="shared" si="4"/>
        <v>0</v>
      </c>
      <c r="BF126" s="172">
        <f t="shared" si="5"/>
        <v>0</v>
      </c>
      <c r="BG126" s="172">
        <f t="shared" si="6"/>
        <v>0</v>
      </c>
      <c r="BH126" s="172">
        <f t="shared" si="7"/>
        <v>0</v>
      </c>
      <c r="BI126" s="172">
        <f t="shared" si="8"/>
        <v>0</v>
      </c>
      <c r="BJ126" s="14" t="s">
        <v>130</v>
      </c>
      <c r="BK126" s="172">
        <f t="shared" si="9"/>
        <v>0</v>
      </c>
      <c r="BL126" s="14" t="s">
        <v>129</v>
      </c>
      <c r="BM126" s="171" t="s">
        <v>156</v>
      </c>
    </row>
    <row r="127" spans="1:65" s="2" customFormat="1" ht="32.4" customHeight="1">
      <c r="A127" s="29"/>
      <c r="B127" s="158"/>
      <c r="C127" s="159" t="s">
        <v>129</v>
      </c>
      <c r="D127" s="159" t="s">
        <v>125</v>
      </c>
      <c r="E127" s="160" t="s">
        <v>231</v>
      </c>
      <c r="F127" s="161" t="s">
        <v>232</v>
      </c>
      <c r="G127" s="162" t="s">
        <v>233</v>
      </c>
      <c r="H127" s="163">
        <v>183</v>
      </c>
      <c r="I127" s="164"/>
      <c r="J127" s="165">
        <f t="shared" si="0"/>
        <v>0</v>
      </c>
      <c r="K127" s="166"/>
      <c r="L127" s="30"/>
      <c r="M127" s="167" t="s">
        <v>1</v>
      </c>
      <c r="N127" s="168" t="s">
        <v>41</v>
      </c>
      <c r="O127" s="55"/>
      <c r="P127" s="169">
        <f t="shared" si="1"/>
        <v>0</v>
      </c>
      <c r="Q127" s="169">
        <v>0</v>
      </c>
      <c r="R127" s="169">
        <f t="shared" si="2"/>
        <v>0</v>
      </c>
      <c r="S127" s="169">
        <v>0</v>
      </c>
      <c r="T127" s="170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71" t="s">
        <v>129</v>
      </c>
      <c r="AT127" s="171" t="s">
        <v>125</v>
      </c>
      <c r="AU127" s="171" t="s">
        <v>130</v>
      </c>
      <c r="AY127" s="14" t="s">
        <v>122</v>
      </c>
      <c r="BE127" s="172">
        <f t="shared" si="4"/>
        <v>0</v>
      </c>
      <c r="BF127" s="172">
        <f t="shared" si="5"/>
        <v>0</v>
      </c>
      <c r="BG127" s="172">
        <f t="shared" si="6"/>
        <v>0</v>
      </c>
      <c r="BH127" s="172">
        <f t="shared" si="7"/>
        <v>0</v>
      </c>
      <c r="BI127" s="172">
        <f t="shared" si="8"/>
        <v>0</v>
      </c>
      <c r="BJ127" s="14" t="s">
        <v>130</v>
      </c>
      <c r="BK127" s="172">
        <f t="shared" si="9"/>
        <v>0</v>
      </c>
      <c r="BL127" s="14" t="s">
        <v>129</v>
      </c>
      <c r="BM127" s="171" t="s">
        <v>164</v>
      </c>
    </row>
    <row r="128" spans="1:65" s="2" customFormat="1" ht="21.6" customHeight="1">
      <c r="A128" s="29"/>
      <c r="B128" s="158"/>
      <c r="C128" s="159" t="s">
        <v>152</v>
      </c>
      <c r="D128" s="159" t="s">
        <v>125</v>
      </c>
      <c r="E128" s="160" t="s">
        <v>234</v>
      </c>
      <c r="F128" s="161" t="s">
        <v>235</v>
      </c>
      <c r="G128" s="162" t="s">
        <v>233</v>
      </c>
      <c r="H128" s="163">
        <v>18.600000000000001</v>
      </c>
      <c r="I128" s="164"/>
      <c r="J128" s="165">
        <f t="shared" si="0"/>
        <v>0</v>
      </c>
      <c r="K128" s="166"/>
      <c r="L128" s="30"/>
      <c r="M128" s="167" t="s">
        <v>1</v>
      </c>
      <c r="N128" s="168" t="s">
        <v>41</v>
      </c>
      <c r="O128" s="55"/>
      <c r="P128" s="169">
        <f t="shared" si="1"/>
        <v>0</v>
      </c>
      <c r="Q128" s="169">
        <v>0</v>
      </c>
      <c r="R128" s="169">
        <f t="shared" si="2"/>
        <v>0</v>
      </c>
      <c r="S128" s="169">
        <v>0</v>
      </c>
      <c r="T128" s="170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71" t="s">
        <v>129</v>
      </c>
      <c r="AT128" s="171" t="s">
        <v>125</v>
      </c>
      <c r="AU128" s="171" t="s">
        <v>130</v>
      </c>
      <c r="AY128" s="14" t="s">
        <v>122</v>
      </c>
      <c r="BE128" s="172">
        <f t="shared" si="4"/>
        <v>0</v>
      </c>
      <c r="BF128" s="172">
        <f t="shared" si="5"/>
        <v>0</v>
      </c>
      <c r="BG128" s="172">
        <f t="shared" si="6"/>
        <v>0</v>
      </c>
      <c r="BH128" s="172">
        <f t="shared" si="7"/>
        <v>0</v>
      </c>
      <c r="BI128" s="172">
        <f t="shared" si="8"/>
        <v>0</v>
      </c>
      <c r="BJ128" s="14" t="s">
        <v>130</v>
      </c>
      <c r="BK128" s="172">
        <f t="shared" si="9"/>
        <v>0</v>
      </c>
      <c r="BL128" s="14" t="s">
        <v>129</v>
      </c>
      <c r="BM128" s="171" t="s">
        <v>174</v>
      </c>
    </row>
    <row r="129" spans="1:65" s="2" customFormat="1" ht="21.6" customHeight="1">
      <c r="A129" s="29"/>
      <c r="B129" s="158"/>
      <c r="C129" s="159" t="s">
        <v>156</v>
      </c>
      <c r="D129" s="159" t="s">
        <v>125</v>
      </c>
      <c r="E129" s="160" t="s">
        <v>236</v>
      </c>
      <c r="F129" s="161" t="s">
        <v>237</v>
      </c>
      <c r="G129" s="162" t="s">
        <v>233</v>
      </c>
      <c r="H129" s="163">
        <v>6.2</v>
      </c>
      <c r="I129" s="164"/>
      <c r="J129" s="165">
        <f t="shared" si="0"/>
        <v>0</v>
      </c>
      <c r="K129" s="166"/>
      <c r="L129" s="30"/>
      <c r="M129" s="167" t="s">
        <v>1</v>
      </c>
      <c r="N129" s="168" t="s">
        <v>41</v>
      </c>
      <c r="O129" s="55"/>
      <c r="P129" s="169">
        <f t="shared" si="1"/>
        <v>0</v>
      </c>
      <c r="Q129" s="169">
        <v>0</v>
      </c>
      <c r="R129" s="169">
        <f t="shared" si="2"/>
        <v>0</v>
      </c>
      <c r="S129" s="169">
        <v>0</v>
      </c>
      <c r="T129" s="170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71" t="s">
        <v>129</v>
      </c>
      <c r="AT129" s="171" t="s">
        <v>125</v>
      </c>
      <c r="AU129" s="171" t="s">
        <v>130</v>
      </c>
      <c r="AY129" s="14" t="s">
        <v>122</v>
      </c>
      <c r="BE129" s="172">
        <f t="shared" si="4"/>
        <v>0</v>
      </c>
      <c r="BF129" s="172">
        <f t="shared" si="5"/>
        <v>0</v>
      </c>
      <c r="BG129" s="172">
        <f t="shared" si="6"/>
        <v>0</v>
      </c>
      <c r="BH129" s="172">
        <f t="shared" si="7"/>
        <v>0</v>
      </c>
      <c r="BI129" s="172">
        <f t="shared" si="8"/>
        <v>0</v>
      </c>
      <c r="BJ129" s="14" t="s">
        <v>130</v>
      </c>
      <c r="BK129" s="172">
        <f t="shared" si="9"/>
        <v>0</v>
      </c>
      <c r="BL129" s="14" t="s">
        <v>129</v>
      </c>
      <c r="BM129" s="171" t="s">
        <v>184</v>
      </c>
    </row>
    <row r="130" spans="1:65" s="2" customFormat="1" ht="21.6" customHeight="1">
      <c r="A130" s="29"/>
      <c r="B130" s="158"/>
      <c r="C130" s="159" t="s">
        <v>160</v>
      </c>
      <c r="D130" s="159" t="s">
        <v>125</v>
      </c>
      <c r="E130" s="160" t="s">
        <v>238</v>
      </c>
      <c r="F130" s="161" t="s">
        <v>239</v>
      </c>
      <c r="G130" s="162" t="s">
        <v>233</v>
      </c>
      <c r="H130" s="163">
        <v>0.25</v>
      </c>
      <c r="I130" s="164"/>
      <c r="J130" s="165">
        <f t="shared" si="0"/>
        <v>0</v>
      </c>
      <c r="K130" s="166"/>
      <c r="L130" s="30"/>
      <c r="M130" s="167" t="s">
        <v>1</v>
      </c>
      <c r="N130" s="168" t="s">
        <v>41</v>
      </c>
      <c r="O130" s="55"/>
      <c r="P130" s="169">
        <f t="shared" si="1"/>
        <v>0</v>
      </c>
      <c r="Q130" s="169">
        <v>0</v>
      </c>
      <c r="R130" s="169">
        <f t="shared" si="2"/>
        <v>0</v>
      </c>
      <c r="S130" s="169">
        <v>0</v>
      </c>
      <c r="T130" s="170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71" t="s">
        <v>129</v>
      </c>
      <c r="AT130" s="171" t="s">
        <v>125</v>
      </c>
      <c r="AU130" s="171" t="s">
        <v>130</v>
      </c>
      <c r="AY130" s="14" t="s">
        <v>122</v>
      </c>
      <c r="BE130" s="172">
        <f t="shared" si="4"/>
        <v>0</v>
      </c>
      <c r="BF130" s="172">
        <f t="shared" si="5"/>
        <v>0</v>
      </c>
      <c r="BG130" s="172">
        <f t="shared" si="6"/>
        <v>0</v>
      </c>
      <c r="BH130" s="172">
        <f t="shared" si="7"/>
        <v>0</v>
      </c>
      <c r="BI130" s="172">
        <f t="shared" si="8"/>
        <v>0</v>
      </c>
      <c r="BJ130" s="14" t="s">
        <v>130</v>
      </c>
      <c r="BK130" s="172">
        <f t="shared" si="9"/>
        <v>0</v>
      </c>
      <c r="BL130" s="14" t="s">
        <v>129</v>
      </c>
      <c r="BM130" s="171" t="s">
        <v>192</v>
      </c>
    </row>
    <row r="131" spans="1:65" s="2" customFormat="1" ht="21.6" customHeight="1">
      <c r="A131" s="29"/>
      <c r="B131" s="158"/>
      <c r="C131" s="159" t="s">
        <v>164</v>
      </c>
      <c r="D131" s="159" t="s">
        <v>125</v>
      </c>
      <c r="E131" s="160" t="s">
        <v>240</v>
      </c>
      <c r="F131" s="161" t="s">
        <v>241</v>
      </c>
      <c r="G131" s="162" t="s">
        <v>233</v>
      </c>
      <c r="H131" s="163">
        <v>0.25</v>
      </c>
      <c r="I131" s="164"/>
      <c r="J131" s="165">
        <f t="shared" si="0"/>
        <v>0</v>
      </c>
      <c r="K131" s="166"/>
      <c r="L131" s="30"/>
      <c r="M131" s="167" t="s">
        <v>1</v>
      </c>
      <c r="N131" s="168" t="s">
        <v>41</v>
      </c>
      <c r="O131" s="55"/>
      <c r="P131" s="169">
        <f t="shared" si="1"/>
        <v>0</v>
      </c>
      <c r="Q131" s="169">
        <v>0</v>
      </c>
      <c r="R131" s="169">
        <f t="shared" si="2"/>
        <v>0</v>
      </c>
      <c r="S131" s="169">
        <v>0</v>
      </c>
      <c r="T131" s="170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71" t="s">
        <v>129</v>
      </c>
      <c r="AT131" s="171" t="s">
        <v>125</v>
      </c>
      <c r="AU131" s="171" t="s">
        <v>130</v>
      </c>
      <c r="AY131" s="14" t="s">
        <v>122</v>
      </c>
      <c r="BE131" s="172">
        <f t="shared" si="4"/>
        <v>0</v>
      </c>
      <c r="BF131" s="172">
        <f t="shared" si="5"/>
        <v>0</v>
      </c>
      <c r="BG131" s="172">
        <f t="shared" si="6"/>
        <v>0</v>
      </c>
      <c r="BH131" s="172">
        <f t="shared" si="7"/>
        <v>0</v>
      </c>
      <c r="BI131" s="172">
        <f t="shared" si="8"/>
        <v>0</v>
      </c>
      <c r="BJ131" s="14" t="s">
        <v>130</v>
      </c>
      <c r="BK131" s="172">
        <f t="shared" si="9"/>
        <v>0</v>
      </c>
      <c r="BL131" s="14" t="s">
        <v>129</v>
      </c>
      <c r="BM131" s="171" t="s">
        <v>150</v>
      </c>
    </row>
    <row r="132" spans="1:65" s="2" customFormat="1" ht="21.6" customHeight="1">
      <c r="A132" s="29"/>
      <c r="B132" s="158"/>
      <c r="C132" s="159" t="s">
        <v>123</v>
      </c>
      <c r="D132" s="159" t="s">
        <v>125</v>
      </c>
      <c r="E132" s="160" t="s">
        <v>242</v>
      </c>
      <c r="F132" s="161" t="s">
        <v>243</v>
      </c>
      <c r="G132" s="162" t="s">
        <v>233</v>
      </c>
      <c r="H132" s="163">
        <v>6</v>
      </c>
      <c r="I132" s="164"/>
      <c r="J132" s="165">
        <f t="shared" si="0"/>
        <v>0</v>
      </c>
      <c r="K132" s="166"/>
      <c r="L132" s="30"/>
      <c r="M132" s="167" t="s">
        <v>1</v>
      </c>
      <c r="N132" s="168" t="s">
        <v>41</v>
      </c>
      <c r="O132" s="55"/>
      <c r="P132" s="169">
        <f t="shared" si="1"/>
        <v>0</v>
      </c>
      <c r="Q132" s="169">
        <v>0</v>
      </c>
      <c r="R132" s="169">
        <f t="shared" si="2"/>
        <v>0</v>
      </c>
      <c r="S132" s="169">
        <v>0</v>
      </c>
      <c r="T132" s="170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71" t="s">
        <v>129</v>
      </c>
      <c r="AT132" s="171" t="s">
        <v>125</v>
      </c>
      <c r="AU132" s="171" t="s">
        <v>130</v>
      </c>
      <c r="AY132" s="14" t="s">
        <v>122</v>
      </c>
      <c r="BE132" s="172">
        <f t="shared" si="4"/>
        <v>0</v>
      </c>
      <c r="BF132" s="172">
        <f t="shared" si="5"/>
        <v>0</v>
      </c>
      <c r="BG132" s="172">
        <f t="shared" si="6"/>
        <v>0</v>
      </c>
      <c r="BH132" s="172">
        <f t="shared" si="7"/>
        <v>0</v>
      </c>
      <c r="BI132" s="172">
        <f t="shared" si="8"/>
        <v>0</v>
      </c>
      <c r="BJ132" s="14" t="s">
        <v>130</v>
      </c>
      <c r="BK132" s="172">
        <f t="shared" si="9"/>
        <v>0</v>
      </c>
      <c r="BL132" s="14" t="s">
        <v>129</v>
      </c>
      <c r="BM132" s="171" t="s">
        <v>244</v>
      </c>
    </row>
    <row r="133" spans="1:65" s="2" customFormat="1" ht="32.4" customHeight="1">
      <c r="A133" s="29"/>
      <c r="B133" s="158"/>
      <c r="C133" s="159" t="s">
        <v>174</v>
      </c>
      <c r="D133" s="159" t="s">
        <v>125</v>
      </c>
      <c r="E133" s="160" t="s">
        <v>245</v>
      </c>
      <c r="F133" s="161" t="s">
        <v>246</v>
      </c>
      <c r="G133" s="162" t="s">
        <v>233</v>
      </c>
      <c r="H133" s="163">
        <v>2</v>
      </c>
      <c r="I133" s="164"/>
      <c r="J133" s="165">
        <f t="shared" si="0"/>
        <v>0</v>
      </c>
      <c r="K133" s="166"/>
      <c r="L133" s="30"/>
      <c r="M133" s="167" t="s">
        <v>1</v>
      </c>
      <c r="N133" s="168" t="s">
        <v>41</v>
      </c>
      <c r="O133" s="55"/>
      <c r="P133" s="169">
        <f t="shared" si="1"/>
        <v>0</v>
      </c>
      <c r="Q133" s="169">
        <v>0</v>
      </c>
      <c r="R133" s="169">
        <f t="shared" si="2"/>
        <v>0</v>
      </c>
      <c r="S133" s="169">
        <v>0</v>
      </c>
      <c r="T133" s="170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71" t="s">
        <v>129</v>
      </c>
      <c r="AT133" s="171" t="s">
        <v>125</v>
      </c>
      <c r="AU133" s="171" t="s">
        <v>130</v>
      </c>
      <c r="AY133" s="14" t="s">
        <v>122</v>
      </c>
      <c r="BE133" s="172">
        <f t="shared" si="4"/>
        <v>0</v>
      </c>
      <c r="BF133" s="172">
        <f t="shared" si="5"/>
        <v>0</v>
      </c>
      <c r="BG133" s="172">
        <f t="shared" si="6"/>
        <v>0</v>
      </c>
      <c r="BH133" s="172">
        <f t="shared" si="7"/>
        <v>0</v>
      </c>
      <c r="BI133" s="172">
        <f t="shared" si="8"/>
        <v>0</v>
      </c>
      <c r="BJ133" s="14" t="s">
        <v>130</v>
      </c>
      <c r="BK133" s="172">
        <f t="shared" si="9"/>
        <v>0</v>
      </c>
      <c r="BL133" s="14" t="s">
        <v>129</v>
      </c>
      <c r="BM133" s="171" t="s">
        <v>7</v>
      </c>
    </row>
    <row r="134" spans="1:65" s="2" customFormat="1" ht="32.4" customHeight="1">
      <c r="A134" s="29"/>
      <c r="B134" s="158"/>
      <c r="C134" s="159" t="s">
        <v>180</v>
      </c>
      <c r="D134" s="159" t="s">
        <v>125</v>
      </c>
      <c r="E134" s="160" t="s">
        <v>247</v>
      </c>
      <c r="F134" s="161" t="s">
        <v>248</v>
      </c>
      <c r="G134" s="162" t="s">
        <v>233</v>
      </c>
      <c r="H134" s="163">
        <v>268.75</v>
      </c>
      <c r="I134" s="164"/>
      <c r="J134" s="165">
        <f t="shared" si="0"/>
        <v>0</v>
      </c>
      <c r="K134" s="166"/>
      <c r="L134" s="30"/>
      <c r="M134" s="167" t="s">
        <v>1</v>
      </c>
      <c r="N134" s="168" t="s">
        <v>41</v>
      </c>
      <c r="O134" s="55"/>
      <c r="P134" s="169">
        <f t="shared" si="1"/>
        <v>0</v>
      </c>
      <c r="Q134" s="169">
        <v>0</v>
      </c>
      <c r="R134" s="169">
        <f t="shared" si="2"/>
        <v>0</v>
      </c>
      <c r="S134" s="169">
        <v>0</v>
      </c>
      <c r="T134" s="170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71" t="s">
        <v>129</v>
      </c>
      <c r="AT134" s="171" t="s">
        <v>125</v>
      </c>
      <c r="AU134" s="171" t="s">
        <v>130</v>
      </c>
      <c r="AY134" s="14" t="s">
        <v>122</v>
      </c>
      <c r="BE134" s="172">
        <f t="shared" si="4"/>
        <v>0</v>
      </c>
      <c r="BF134" s="172">
        <f t="shared" si="5"/>
        <v>0</v>
      </c>
      <c r="BG134" s="172">
        <f t="shared" si="6"/>
        <v>0</v>
      </c>
      <c r="BH134" s="172">
        <f t="shared" si="7"/>
        <v>0</v>
      </c>
      <c r="BI134" s="172">
        <f t="shared" si="8"/>
        <v>0</v>
      </c>
      <c r="BJ134" s="14" t="s">
        <v>130</v>
      </c>
      <c r="BK134" s="172">
        <f t="shared" si="9"/>
        <v>0</v>
      </c>
      <c r="BL134" s="14" t="s">
        <v>129</v>
      </c>
      <c r="BM134" s="171" t="s">
        <v>249</v>
      </c>
    </row>
    <row r="135" spans="1:65" s="2" customFormat="1" ht="21.6" customHeight="1">
      <c r="A135" s="29"/>
      <c r="B135" s="158"/>
      <c r="C135" s="159" t="s">
        <v>184</v>
      </c>
      <c r="D135" s="159" t="s">
        <v>125</v>
      </c>
      <c r="E135" s="160" t="s">
        <v>250</v>
      </c>
      <c r="F135" s="161" t="s">
        <v>251</v>
      </c>
      <c r="G135" s="162" t="s">
        <v>233</v>
      </c>
      <c r="H135" s="163">
        <v>268.75</v>
      </c>
      <c r="I135" s="164"/>
      <c r="J135" s="165">
        <f t="shared" si="0"/>
        <v>0</v>
      </c>
      <c r="K135" s="166"/>
      <c r="L135" s="30"/>
      <c r="M135" s="167" t="s">
        <v>1</v>
      </c>
      <c r="N135" s="168" t="s">
        <v>41</v>
      </c>
      <c r="O135" s="55"/>
      <c r="P135" s="169">
        <f t="shared" si="1"/>
        <v>0</v>
      </c>
      <c r="Q135" s="169">
        <v>0</v>
      </c>
      <c r="R135" s="169">
        <f t="shared" si="2"/>
        <v>0</v>
      </c>
      <c r="S135" s="169">
        <v>0</v>
      </c>
      <c r="T135" s="170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71" t="s">
        <v>129</v>
      </c>
      <c r="AT135" s="171" t="s">
        <v>125</v>
      </c>
      <c r="AU135" s="171" t="s">
        <v>130</v>
      </c>
      <c r="AY135" s="14" t="s">
        <v>122</v>
      </c>
      <c r="BE135" s="172">
        <f t="shared" si="4"/>
        <v>0</v>
      </c>
      <c r="BF135" s="172">
        <f t="shared" si="5"/>
        <v>0</v>
      </c>
      <c r="BG135" s="172">
        <f t="shared" si="6"/>
        <v>0</v>
      </c>
      <c r="BH135" s="172">
        <f t="shared" si="7"/>
        <v>0</v>
      </c>
      <c r="BI135" s="172">
        <f t="shared" si="8"/>
        <v>0</v>
      </c>
      <c r="BJ135" s="14" t="s">
        <v>130</v>
      </c>
      <c r="BK135" s="172">
        <f t="shared" si="9"/>
        <v>0</v>
      </c>
      <c r="BL135" s="14" t="s">
        <v>129</v>
      </c>
      <c r="BM135" s="171" t="s">
        <v>252</v>
      </c>
    </row>
    <row r="136" spans="1:65" s="2" customFormat="1" ht="21.6" customHeight="1">
      <c r="A136" s="29"/>
      <c r="B136" s="158"/>
      <c r="C136" s="159" t="s">
        <v>188</v>
      </c>
      <c r="D136" s="159" t="s">
        <v>125</v>
      </c>
      <c r="E136" s="160" t="s">
        <v>253</v>
      </c>
      <c r="F136" s="161" t="s">
        <v>254</v>
      </c>
      <c r="G136" s="162" t="s">
        <v>233</v>
      </c>
      <c r="H136" s="163">
        <v>268.75</v>
      </c>
      <c r="I136" s="164"/>
      <c r="J136" s="165">
        <f t="shared" si="0"/>
        <v>0</v>
      </c>
      <c r="K136" s="166"/>
      <c r="L136" s="30"/>
      <c r="M136" s="167" t="s">
        <v>1</v>
      </c>
      <c r="N136" s="168" t="s">
        <v>41</v>
      </c>
      <c r="O136" s="55"/>
      <c r="P136" s="169">
        <f t="shared" si="1"/>
        <v>0</v>
      </c>
      <c r="Q136" s="169">
        <v>0</v>
      </c>
      <c r="R136" s="169">
        <f t="shared" si="2"/>
        <v>0</v>
      </c>
      <c r="S136" s="169">
        <v>0</v>
      </c>
      <c r="T136" s="170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71" t="s">
        <v>129</v>
      </c>
      <c r="AT136" s="171" t="s">
        <v>125</v>
      </c>
      <c r="AU136" s="171" t="s">
        <v>130</v>
      </c>
      <c r="AY136" s="14" t="s">
        <v>122</v>
      </c>
      <c r="BE136" s="172">
        <f t="shared" si="4"/>
        <v>0</v>
      </c>
      <c r="BF136" s="172">
        <f t="shared" si="5"/>
        <v>0</v>
      </c>
      <c r="BG136" s="172">
        <f t="shared" si="6"/>
        <v>0</v>
      </c>
      <c r="BH136" s="172">
        <f t="shared" si="7"/>
        <v>0</v>
      </c>
      <c r="BI136" s="172">
        <f t="shared" si="8"/>
        <v>0</v>
      </c>
      <c r="BJ136" s="14" t="s">
        <v>130</v>
      </c>
      <c r="BK136" s="172">
        <f t="shared" si="9"/>
        <v>0</v>
      </c>
      <c r="BL136" s="14" t="s">
        <v>129</v>
      </c>
      <c r="BM136" s="171" t="s">
        <v>255</v>
      </c>
    </row>
    <row r="137" spans="1:65" s="2" customFormat="1" ht="32.4" customHeight="1">
      <c r="A137" s="29"/>
      <c r="B137" s="158"/>
      <c r="C137" s="159" t="s">
        <v>192</v>
      </c>
      <c r="D137" s="159" t="s">
        <v>125</v>
      </c>
      <c r="E137" s="160" t="s">
        <v>256</v>
      </c>
      <c r="F137" s="161" t="s">
        <v>257</v>
      </c>
      <c r="G137" s="162" t="s">
        <v>233</v>
      </c>
      <c r="H137" s="163">
        <v>12.5</v>
      </c>
      <c r="I137" s="164"/>
      <c r="J137" s="165">
        <f t="shared" si="0"/>
        <v>0</v>
      </c>
      <c r="K137" s="166"/>
      <c r="L137" s="30"/>
      <c r="M137" s="167" t="s">
        <v>1</v>
      </c>
      <c r="N137" s="168" t="s">
        <v>41</v>
      </c>
      <c r="O137" s="55"/>
      <c r="P137" s="169">
        <f t="shared" si="1"/>
        <v>0</v>
      </c>
      <c r="Q137" s="169">
        <v>0</v>
      </c>
      <c r="R137" s="169">
        <f t="shared" si="2"/>
        <v>0</v>
      </c>
      <c r="S137" s="169">
        <v>0</v>
      </c>
      <c r="T137" s="170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71" t="s">
        <v>129</v>
      </c>
      <c r="AT137" s="171" t="s">
        <v>125</v>
      </c>
      <c r="AU137" s="171" t="s">
        <v>130</v>
      </c>
      <c r="AY137" s="14" t="s">
        <v>122</v>
      </c>
      <c r="BE137" s="172">
        <f t="shared" si="4"/>
        <v>0</v>
      </c>
      <c r="BF137" s="172">
        <f t="shared" si="5"/>
        <v>0</v>
      </c>
      <c r="BG137" s="172">
        <f t="shared" si="6"/>
        <v>0</v>
      </c>
      <c r="BH137" s="172">
        <f t="shared" si="7"/>
        <v>0</v>
      </c>
      <c r="BI137" s="172">
        <f t="shared" si="8"/>
        <v>0</v>
      </c>
      <c r="BJ137" s="14" t="s">
        <v>130</v>
      </c>
      <c r="BK137" s="172">
        <f t="shared" si="9"/>
        <v>0</v>
      </c>
      <c r="BL137" s="14" t="s">
        <v>129</v>
      </c>
      <c r="BM137" s="171" t="s">
        <v>258</v>
      </c>
    </row>
    <row r="138" spans="1:65" s="2" customFormat="1" ht="14.4" customHeight="1">
      <c r="A138" s="29"/>
      <c r="B138" s="158"/>
      <c r="C138" s="174" t="s">
        <v>196</v>
      </c>
      <c r="D138" s="174" t="s">
        <v>175</v>
      </c>
      <c r="E138" s="175" t="s">
        <v>259</v>
      </c>
      <c r="F138" s="176" t="s">
        <v>260</v>
      </c>
      <c r="G138" s="177" t="s">
        <v>141</v>
      </c>
      <c r="H138" s="178">
        <v>21.25</v>
      </c>
      <c r="I138" s="179"/>
      <c r="J138" s="180">
        <f t="shared" si="0"/>
        <v>0</v>
      </c>
      <c r="K138" s="181"/>
      <c r="L138" s="182"/>
      <c r="M138" s="183" t="s">
        <v>1</v>
      </c>
      <c r="N138" s="184" t="s">
        <v>41</v>
      </c>
      <c r="O138" s="55"/>
      <c r="P138" s="169">
        <f t="shared" si="1"/>
        <v>0</v>
      </c>
      <c r="Q138" s="169">
        <v>1</v>
      </c>
      <c r="R138" s="169">
        <f t="shared" si="2"/>
        <v>21.25</v>
      </c>
      <c r="S138" s="169">
        <v>0</v>
      </c>
      <c r="T138" s="170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71" t="s">
        <v>164</v>
      </c>
      <c r="AT138" s="171" t="s">
        <v>175</v>
      </c>
      <c r="AU138" s="171" t="s">
        <v>130</v>
      </c>
      <c r="AY138" s="14" t="s">
        <v>122</v>
      </c>
      <c r="BE138" s="172">
        <f t="shared" si="4"/>
        <v>0</v>
      </c>
      <c r="BF138" s="172">
        <f t="shared" si="5"/>
        <v>0</v>
      </c>
      <c r="BG138" s="172">
        <f t="shared" si="6"/>
        <v>0</v>
      </c>
      <c r="BH138" s="172">
        <f t="shared" si="7"/>
        <v>0</v>
      </c>
      <c r="BI138" s="172">
        <f t="shared" si="8"/>
        <v>0</v>
      </c>
      <c r="BJ138" s="14" t="s">
        <v>130</v>
      </c>
      <c r="BK138" s="172">
        <f t="shared" si="9"/>
        <v>0</v>
      </c>
      <c r="BL138" s="14" t="s">
        <v>129</v>
      </c>
      <c r="BM138" s="171" t="s">
        <v>261</v>
      </c>
    </row>
    <row r="139" spans="1:65" s="2" customFormat="1" ht="21.6" customHeight="1">
      <c r="A139" s="29"/>
      <c r="B139" s="158"/>
      <c r="C139" s="159" t="s">
        <v>150</v>
      </c>
      <c r="D139" s="159" t="s">
        <v>125</v>
      </c>
      <c r="E139" s="160" t="s">
        <v>262</v>
      </c>
      <c r="F139" s="161" t="s">
        <v>263</v>
      </c>
      <c r="G139" s="162" t="s">
        <v>233</v>
      </c>
      <c r="H139" s="163">
        <v>4.3</v>
      </c>
      <c r="I139" s="164"/>
      <c r="J139" s="165">
        <f t="shared" si="0"/>
        <v>0</v>
      </c>
      <c r="K139" s="166"/>
      <c r="L139" s="30"/>
      <c r="M139" s="167" t="s">
        <v>1</v>
      </c>
      <c r="N139" s="168" t="s">
        <v>41</v>
      </c>
      <c r="O139" s="55"/>
      <c r="P139" s="169">
        <f t="shared" si="1"/>
        <v>0</v>
      </c>
      <c r="Q139" s="169">
        <v>0</v>
      </c>
      <c r="R139" s="169">
        <f t="shared" si="2"/>
        <v>0</v>
      </c>
      <c r="S139" s="169">
        <v>0</v>
      </c>
      <c r="T139" s="170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71" t="s">
        <v>129</v>
      </c>
      <c r="AT139" s="171" t="s">
        <v>125</v>
      </c>
      <c r="AU139" s="171" t="s">
        <v>130</v>
      </c>
      <c r="AY139" s="14" t="s">
        <v>122</v>
      </c>
      <c r="BE139" s="172">
        <f t="shared" si="4"/>
        <v>0</v>
      </c>
      <c r="BF139" s="172">
        <f t="shared" si="5"/>
        <v>0</v>
      </c>
      <c r="BG139" s="172">
        <f t="shared" si="6"/>
        <v>0</v>
      </c>
      <c r="BH139" s="172">
        <f t="shared" si="7"/>
        <v>0</v>
      </c>
      <c r="BI139" s="172">
        <f t="shared" si="8"/>
        <v>0</v>
      </c>
      <c r="BJ139" s="14" t="s">
        <v>130</v>
      </c>
      <c r="BK139" s="172">
        <f t="shared" si="9"/>
        <v>0</v>
      </c>
      <c r="BL139" s="14" t="s">
        <v>129</v>
      </c>
      <c r="BM139" s="171" t="s">
        <v>178</v>
      </c>
    </row>
    <row r="140" spans="1:65" s="2" customFormat="1" ht="21.6" customHeight="1">
      <c r="A140" s="29"/>
      <c r="B140" s="158"/>
      <c r="C140" s="159" t="s">
        <v>205</v>
      </c>
      <c r="D140" s="159" t="s">
        <v>125</v>
      </c>
      <c r="E140" s="160" t="s">
        <v>264</v>
      </c>
      <c r="F140" s="161" t="s">
        <v>265</v>
      </c>
      <c r="G140" s="162" t="s">
        <v>128</v>
      </c>
      <c r="H140" s="163">
        <v>230</v>
      </c>
      <c r="I140" s="164"/>
      <c r="J140" s="165">
        <f t="shared" si="0"/>
        <v>0</v>
      </c>
      <c r="K140" s="166"/>
      <c r="L140" s="30"/>
      <c r="M140" s="167" t="s">
        <v>1</v>
      </c>
      <c r="N140" s="168" t="s">
        <v>41</v>
      </c>
      <c r="O140" s="55"/>
      <c r="P140" s="169">
        <f t="shared" si="1"/>
        <v>0</v>
      </c>
      <c r="Q140" s="169">
        <v>0</v>
      </c>
      <c r="R140" s="169">
        <f t="shared" si="2"/>
        <v>0</v>
      </c>
      <c r="S140" s="169">
        <v>0</v>
      </c>
      <c r="T140" s="170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71" t="s">
        <v>129</v>
      </c>
      <c r="AT140" s="171" t="s">
        <v>125</v>
      </c>
      <c r="AU140" s="171" t="s">
        <v>130</v>
      </c>
      <c r="AY140" s="14" t="s">
        <v>122</v>
      </c>
      <c r="BE140" s="172">
        <f t="shared" si="4"/>
        <v>0</v>
      </c>
      <c r="BF140" s="172">
        <f t="shared" si="5"/>
        <v>0</v>
      </c>
      <c r="BG140" s="172">
        <f t="shared" si="6"/>
        <v>0</v>
      </c>
      <c r="BH140" s="172">
        <f t="shared" si="7"/>
        <v>0</v>
      </c>
      <c r="BI140" s="172">
        <f t="shared" si="8"/>
        <v>0</v>
      </c>
      <c r="BJ140" s="14" t="s">
        <v>130</v>
      </c>
      <c r="BK140" s="172">
        <f t="shared" si="9"/>
        <v>0</v>
      </c>
      <c r="BL140" s="14" t="s">
        <v>129</v>
      </c>
      <c r="BM140" s="171" t="s">
        <v>266</v>
      </c>
    </row>
    <row r="141" spans="1:65" s="2" customFormat="1" ht="14.4" customHeight="1">
      <c r="A141" s="29"/>
      <c r="B141" s="158"/>
      <c r="C141" s="174" t="s">
        <v>244</v>
      </c>
      <c r="D141" s="174" t="s">
        <v>175</v>
      </c>
      <c r="E141" s="175" t="s">
        <v>267</v>
      </c>
      <c r="F141" s="176" t="s">
        <v>268</v>
      </c>
      <c r="G141" s="177" t="s">
        <v>199</v>
      </c>
      <c r="H141" s="178">
        <v>11.5</v>
      </c>
      <c r="I141" s="179"/>
      <c r="J141" s="180">
        <f t="shared" si="0"/>
        <v>0</v>
      </c>
      <c r="K141" s="181"/>
      <c r="L141" s="182"/>
      <c r="M141" s="183" t="s">
        <v>1</v>
      </c>
      <c r="N141" s="184" t="s">
        <v>41</v>
      </c>
      <c r="O141" s="55"/>
      <c r="P141" s="169">
        <f t="shared" si="1"/>
        <v>0</v>
      </c>
      <c r="Q141" s="169">
        <v>1E-3</v>
      </c>
      <c r="R141" s="169">
        <f t="shared" si="2"/>
        <v>1.15E-2</v>
      </c>
      <c r="S141" s="169">
        <v>0</v>
      </c>
      <c r="T141" s="170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71" t="s">
        <v>164</v>
      </c>
      <c r="AT141" s="171" t="s">
        <v>175</v>
      </c>
      <c r="AU141" s="171" t="s">
        <v>130</v>
      </c>
      <c r="AY141" s="14" t="s">
        <v>122</v>
      </c>
      <c r="BE141" s="172">
        <f t="shared" si="4"/>
        <v>0</v>
      </c>
      <c r="BF141" s="172">
        <f t="shared" si="5"/>
        <v>0</v>
      </c>
      <c r="BG141" s="172">
        <f t="shared" si="6"/>
        <v>0</v>
      </c>
      <c r="BH141" s="172">
        <f t="shared" si="7"/>
        <v>0</v>
      </c>
      <c r="BI141" s="172">
        <f t="shared" si="8"/>
        <v>0</v>
      </c>
      <c r="BJ141" s="14" t="s">
        <v>130</v>
      </c>
      <c r="BK141" s="172">
        <f t="shared" si="9"/>
        <v>0</v>
      </c>
      <c r="BL141" s="14" t="s">
        <v>129</v>
      </c>
      <c r="BM141" s="171" t="s">
        <v>269</v>
      </c>
    </row>
    <row r="142" spans="1:65" s="2" customFormat="1" ht="21.6" customHeight="1">
      <c r="A142" s="29"/>
      <c r="B142" s="158"/>
      <c r="C142" s="159" t="s">
        <v>270</v>
      </c>
      <c r="D142" s="159" t="s">
        <v>125</v>
      </c>
      <c r="E142" s="160" t="s">
        <v>271</v>
      </c>
      <c r="F142" s="161" t="s">
        <v>272</v>
      </c>
      <c r="G142" s="162" t="s">
        <v>128</v>
      </c>
      <c r="H142" s="163">
        <v>650.1</v>
      </c>
      <c r="I142" s="164"/>
      <c r="J142" s="165">
        <f t="shared" si="0"/>
        <v>0</v>
      </c>
      <c r="K142" s="166"/>
      <c r="L142" s="30"/>
      <c r="M142" s="167" t="s">
        <v>1</v>
      </c>
      <c r="N142" s="168" t="s">
        <v>41</v>
      </c>
      <c r="O142" s="55"/>
      <c r="P142" s="169">
        <f t="shared" si="1"/>
        <v>0</v>
      </c>
      <c r="Q142" s="169">
        <v>0</v>
      </c>
      <c r="R142" s="169">
        <f t="shared" si="2"/>
        <v>0</v>
      </c>
      <c r="S142" s="169">
        <v>0</v>
      </c>
      <c r="T142" s="170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71" t="s">
        <v>129</v>
      </c>
      <c r="AT142" s="171" t="s">
        <v>125</v>
      </c>
      <c r="AU142" s="171" t="s">
        <v>130</v>
      </c>
      <c r="AY142" s="14" t="s">
        <v>122</v>
      </c>
      <c r="BE142" s="172">
        <f t="shared" si="4"/>
        <v>0</v>
      </c>
      <c r="BF142" s="172">
        <f t="shared" si="5"/>
        <v>0</v>
      </c>
      <c r="BG142" s="172">
        <f t="shared" si="6"/>
        <v>0</v>
      </c>
      <c r="BH142" s="172">
        <f t="shared" si="7"/>
        <v>0</v>
      </c>
      <c r="BI142" s="172">
        <f t="shared" si="8"/>
        <v>0</v>
      </c>
      <c r="BJ142" s="14" t="s">
        <v>130</v>
      </c>
      <c r="BK142" s="172">
        <f t="shared" si="9"/>
        <v>0</v>
      </c>
      <c r="BL142" s="14" t="s">
        <v>129</v>
      </c>
      <c r="BM142" s="171" t="s">
        <v>273</v>
      </c>
    </row>
    <row r="143" spans="1:65" s="2" customFormat="1" ht="21.6" customHeight="1">
      <c r="A143" s="29"/>
      <c r="B143" s="158"/>
      <c r="C143" s="159" t="s">
        <v>7</v>
      </c>
      <c r="D143" s="159" t="s">
        <v>125</v>
      </c>
      <c r="E143" s="160" t="s">
        <v>274</v>
      </c>
      <c r="F143" s="161" t="s">
        <v>275</v>
      </c>
      <c r="G143" s="162" t="s">
        <v>128</v>
      </c>
      <c r="H143" s="163">
        <v>230</v>
      </c>
      <c r="I143" s="164"/>
      <c r="J143" s="165">
        <f t="shared" si="0"/>
        <v>0</v>
      </c>
      <c r="K143" s="166"/>
      <c r="L143" s="30"/>
      <c r="M143" s="167" t="s">
        <v>1</v>
      </c>
      <c r="N143" s="168" t="s">
        <v>41</v>
      </c>
      <c r="O143" s="55"/>
      <c r="P143" s="169">
        <f t="shared" si="1"/>
        <v>0</v>
      </c>
      <c r="Q143" s="169">
        <v>0</v>
      </c>
      <c r="R143" s="169">
        <f t="shared" si="2"/>
        <v>0</v>
      </c>
      <c r="S143" s="169">
        <v>0</v>
      </c>
      <c r="T143" s="170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71" t="s">
        <v>129</v>
      </c>
      <c r="AT143" s="171" t="s">
        <v>125</v>
      </c>
      <c r="AU143" s="171" t="s">
        <v>130</v>
      </c>
      <c r="AY143" s="14" t="s">
        <v>122</v>
      </c>
      <c r="BE143" s="172">
        <f t="shared" si="4"/>
        <v>0</v>
      </c>
      <c r="BF143" s="172">
        <f t="shared" si="5"/>
        <v>0</v>
      </c>
      <c r="BG143" s="172">
        <f t="shared" si="6"/>
        <v>0</v>
      </c>
      <c r="BH143" s="172">
        <f t="shared" si="7"/>
        <v>0</v>
      </c>
      <c r="BI143" s="172">
        <f t="shared" si="8"/>
        <v>0</v>
      </c>
      <c r="BJ143" s="14" t="s">
        <v>130</v>
      </c>
      <c r="BK143" s="172">
        <f t="shared" si="9"/>
        <v>0</v>
      </c>
      <c r="BL143" s="14" t="s">
        <v>129</v>
      </c>
      <c r="BM143" s="171" t="s">
        <v>276</v>
      </c>
    </row>
    <row r="144" spans="1:65" s="12" customFormat="1" ht="22.8" customHeight="1">
      <c r="B144" s="145"/>
      <c r="D144" s="146" t="s">
        <v>74</v>
      </c>
      <c r="E144" s="156" t="s">
        <v>130</v>
      </c>
      <c r="F144" s="156" t="s">
        <v>277</v>
      </c>
      <c r="I144" s="148"/>
      <c r="J144" s="157">
        <f>BK144</f>
        <v>0</v>
      </c>
      <c r="L144" s="145"/>
      <c r="M144" s="150"/>
      <c r="N144" s="151"/>
      <c r="O144" s="151"/>
      <c r="P144" s="152">
        <f>SUM(P145:P146)</f>
        <v>0</v>
      </c>
      <c r="Q144" s="151"/>
      <c r="R144" s="152">
        <f>SUM(R145:R146)</f>
        <v>10.626265</v>
      </c>
      <c r="S144" s="151"/>
      <c r="T144" s="153">
        <f>SUM(T145:T146)</f>
        <v>0</v>
      </c>
      <c r="AR144" s="146" t="s">
        <v>83</v>
      </c>
      <c r="AT144" s="154" t="s">
        <v>74</v>
      </c>
      <c r="AU144" s="154" t="s">
        <v>83</v>
      </c>
      <c r="AY144" s="146" t="s">
        <v>122</v>
      </c>
      <c r="BK144" s="155">
        <f>SUM(BK145:BK146)</f>
        <v>0</v>
      </c>
    </row>
    <row r="145" spans="1:65" s="2" customFormat="1" ht="32.4" customHeight="1">
      <c r="A145" s="29"/>
      <c r="B145" s="158"/>
      <c r="C145" s="159" t="s">
        <v>278</v>
      </c>
      <c r="D145" s="159" t="s">
        <v>125</v>
      </c>
      <c r="E145" s="160" t="s">
        <v>279</v>
      </c>
      <c r="F145" s="161" t="s">
        <v>280</v>
      </c>
      <c r="G145" s="162" t="s">
        <v>149</v>
      </c>
      <c r="H145" s="163">
        <v>40</v>
      </c>
      <c r="I145" s="164"/>
      <c r="J145" s="165">
        <f>ROUND(I145*H145,2)</f>
        <v>0</v>
      </c>
      <c r="K145" s="166"/>
      <c r="L145" s="30"/>
      <c r="M145" s="167" t="s">
        <v>1</v>
      </c>
      <c r="N145" s="168" t="s">
        <v>41</v>
      </c>
      <c r="O145" s="55"/>
      <c r="P145" s="169">
        <f>O145*H145</f>
        <v>0</v>
      </c>
      <c r="Q145" s="169">
        <v>0.25195000000000001</v>
      </c>
      <c r="R145" s="169">
        <f>Q145*H145</f>
        <v>10.077999999999999</v>
      </c>
      <c r="S145" s="169">
        <v>0</v>
      </c>
      <c r="T145" s="170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71" t="s">
        <v>129</v>
      </c>
      <c r="AT145" s="171" t="s">
        <v>125</v>
      </c>
      <c r="AU145" s="171" t="s">
        <v>130</v>
      </c>
      <c r="AY145" s="14" t="s">
        <v>122</v>
      </c>
      <c r="BE145" s="172">
        <f>IF(N145="základná",J145,0)</f>
        <v>0</v>
      </c>
      <c r="BF145" s="172">
        <f>IF(N145="znížená",J145,0)</f>
        <v>0</v>
      </c>
      <c r="BG145" s="172">
        <f>IF(N145="zákl. prenesená",J145,0)</f>
        <v>0</v>
      </c>
      <c r="BH145" s="172">
        <f>IF(N145="zníž. prenesená",J145,0)</f>
        <v>0</v>
      </c>
      <c r="BI145" s="172">
        <f>IF(N145="nulová",J145,0)</f>
        <v>0</v>
      </c>
      <c r="BJ145" s="14" t="s">
        <v>130</v>
      </c>
      <c r="BK145" s="172">
        <f>ROUND(I145*H145,2)</f>
        <v>0</v>
      </c>
      <c r="BL145" s="14" t="s">
        <v>129</v>
      </c>
      <c r="BM145" s="171" t="s">
        <v>281</v>
      </c>
    </row>
    <row r="146" spans="1:65" s="2" customFormat="1" ht="21.6" customHeight="1">
      <c r="A146" s="29"/>
      <c r="B146" s="158"/>
      <c r="C146" s="159" t="s">
        <v>249</v>
      </c>
      <c r="D146" s="159" t="s">
        <v>125</v>
      </c>
      <c r="E146" s="160" t="s">
        <v>282</v>
      </c>
      <c r="F146" s="161" t="s">
        <v>283</v>
      </c>
      <c r="G146" s="162" t="s">
        <v>233</v>
      </c>
      <c r="H146" s="163">
        <v>0.25</v>
      </c>
      <c r="I146" s="164"/>
      <c r="J146" s="165">
        <f>ROUND(I146*H146,2)</f>
        <v>0</v>
      </c>
      <c r="K146" s="166"/>
      <c r="L146" s="30"/>
      <c r="M146" s="167" t="s">
        <v>1</v>
      </c>
      <c r="N146" s="168" t="s">
        <v>41</v>
      </c>
      <c r="O146" s="55"/>
      <c r="P146" s="169">
        <f>O146*H146</f>
        <v>0</v>
      </c>
      <c r="Q146" s="169">
        <v>2.19306</v>
      </c>
      <c r="R146" s="169">
        <f>Q146*H146</f>
        <v>0.548265</v>
      </c>
      <c r="S146" s="169">
        <v>0</v>
      </c>
      <c r="T146" s="170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71" t="s">
        <v>129</v>
      </c>
      <c r="AT146" s="171" t="s">
        <v>125</v>
      </c>
      <c r="AU146" s="171" t="s">
        <v>130</v>
      </c>
      <c r="AY146" s="14" t="s">
        <v>122</v>
      </c>
      <c r="BE146" s="172">
        <f>IF(N146="základná",J146,0)</f>
        <v>0</v>
      </c>
      <c r="BF146" s="172">
        <f>IF(N146="znížená",J146,0)</f>
        <v>0</v>
      </c>
      <c r="BG146" s="172">
        <f>IF(N146="zákl. prenesená",J146,0)</f>
        <v>0</v>
      </c>
      <c r="BH146" s="172">
        <f>IF(N146="zníž. prenesená",J146,0)</f>
        <v>0</v>
      </c>
      <c r="BI146" s="172">
        <f>IF(N146="nulová",J146,0)</f>
        <v>0</v>
      </c>
      <c r="BJ146" s="14" t="s">
        <v>130</v>
      </c>
      <c r="BK146" s="172">
        <f>ROUND(I146*H146,2)</f>
        <v>0</v>
      </c>
      <c r="BL146" s="14" t="s">
        <v>129</v>
      </c>
      <c r="BM146" s="171" t="s">
        <v>284</v>
      </c>
    </row>
    <row r="147" spans="1:65" s="12" customFormat="1" ht="22.8" customHeight="1">
      <c r="B147" s="145"/>
      <c r="D147" s="146" t="s">
        <v>74</v>
      </c>
      <c r="E147" s="156" t="s">
        <v>152</v>
      </c>
      <c r="F147" s="156" t="s">
        <v>285</v>
      </c>
      <c r="I147" s="148"/>
      <c r="J147" s="157">
        <f>BK147</f>
        <v>0</v>
      </c>
      <c r="L147" s="145"/>
      <c r="M147" s="150"/>
      <c r="N147" s="151"/>
      <c r="O147" s="151"/>
      <c r="P147" s="152">
        <f>SUM(P148:P158)</f>
        <v>0</v>
      </c>
      <c r="Q147" s="151"/>
      <c r="R147" s="152">
        <f>SUM(R148:R158)</f>
        <v>543.96417300000007</v>
      </c>
      <c r="S147" s="151"/>
      <c r="T147" s="153">
        <f>SUM(T148:T158)</f>
        <v>0</v>
      </c>
      <c r="AR147" s="146" t="s">
        <v>83</v>
      </c>
      <c r="AT147" s="154" t="s">
        <v>74</v>
      </c>
      <c r="AU147" s="154" t="s">
        <v>83</v>
      </c>
      <c r="AY147" s="146" t="s">
        <v>122</v>
      </c>
      <c r="BK147" s="155">
        <f>SUM(BK148:BK158)</f>
        <v>0</v>
      </c>
    </row>
    <row r="148" spans="1:65" s="2" customFormat="1" ht="32.4" customHeight="1">
      <c r="A148" s="29"/>
      <c r="B148" s="158"/>
      <c r="C148" s="159" t="s">
        <v>286</v>
      </c>
      <c r="D148" s="159" t="s">
        <v>125</v>
      </c>
      <c r="E148" s="160" t="s">
        <v>287</v>
      </c>
      <c r="F148" s="161" t="s">
        <v>288</v>
      </c>
      <c r="G148" s="162" t="s">
        <v>128</v>
      </c>
      <c r="H148" s="163">
        <v>287.10000000000002</v>
      </c>
      <c r="I148" s="164"/>
      <c r="J148" s="165">
        <f t="shared" ref="J148:J158" si="10">ROUND(I148*H148,2)</f>
        <v>0</v>
      </c>
      <c r="K148" s="166"/>
      <c r="L148" s="30"/>
      <c r="M148" s="167" t="s">
        <v>1</v>
      </c>
      <c r="N148" s="168" t="s">
        <v>41</v>
      </c>
      <c r="O148" s="55"/>
      <c r="P148" s="169">
        <f t="shared" ref="P148:P158" si="11">O148*H148</f>
        <v>0</v>
      </c>
      <c r="Q148" s="169">
        <v>0.37080000000000002</v>
      </c>
      <c r="R148" s="169">
        <f t="shared" ref="R148:R158" si="12">Q148*H148</f>
        <v>106.45668000000002</v>
      </c>
      <c r="S148" s="169">
        <v>0</v>
      </c>
      <c r="T148" s="170">
        <f t="shared" ref="T148:T158" si="13"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71" t="s">
        <v>129</v>
      </c>
      <c r="AT148" s="171" t="s">
        <v>125</v>
      </c>
      <c r="AU148" s="171" t="s">
        <v>130</v>
      </c>
      <c r="AY148" s="14" t="s">
        <v>122</v>
      </c>
      <c r="BE148" s="172">
        <f t="shared" ref="BE148:BE158" si="14">IF(N148="základná",J148,0)</f>
        <v>0</v>
      </c>
      <c r="BF148" s="172">
        <f t="shared" ref="BF148:BF158" si="15">IF(N148="znížená",J148,0)</f>
        <v>0</v>
      </c>
      <c r="BG148" s="172">
        <f t="shared" ref="BG148:BG158" si="16">IF(N148="zákl. prenesená",J148,0)</f>
        <v>0</v>
      </c>
      <c r="BH148" s="172">
        <f t="shared" ref="BH148:BH158" si="17">IF(N148="zníž. prenesená",J148,0)</f>
        <v>0</v>
      </c>
      <c r="BI148" s="172">
        <f t="shared" ref="BI148:BI158" si="18">IF(N148="nulová",J148,0)</f>
        <v>0</v>
      </c>
      <c r="BJ148" s="14" t="s">
        <v>130</v>
      </c>
      <c r="BK148" s="172">
        <f t="shared" ref="BK148:BK158" si="19">ROUND(I148*H148,2)</f>
        <v>0</v>
      </c>
      <c r="BL148" s="14" t="s">
        <v>129</v>
      </c>
      <c r="BM148" s="171" t="s">
        <v>289</v>
      </c>
    </row>
    <row r="149" spans="1:65" s="2" customFormat="1" ht="32.4" customHeight="1">
      <c r="A149" s="29"/>
      <c r="B149" s="158"/>
      <c r="C149" s="159" t="s">
        <v>252</v>
      </c>
      <c r="D149" s="159" t="s">
        <v>125</v>
      </c>
      <c r="E149" s="160" t="s">
        <v>290</v>
      </c>
      <c r="F149" s="161" t="s">
        <v>291</v>
      </c>
      <c r="G149" s="162" t="s">
        <v>128</v>
      </c>
      <c r="H149" s="163">
        <v>210.1</v>
      </c>
      <c r="I149" s="164"/>
      <c r="J149" s="165">
        <f t="shared" si="10"/>
        <v>0</v>
      </c>
      <c r="K149" s="166"/>
      <c r="L149" s="30"/>
      <c r="M149" s="167" t="s">
        <v>1</v>
      </c>
      <c r="N149" s="168" t="s">
        <v>41</v>
      </c>
      <c r="O149" s="55"/>
      <c r="P149" s="169">
        <f t="shared" si="11"/>
        <v>0</v>
      </c>
      <c r="Q149" s="169">
        <v>0.38896999999999998</v>
      </c>
      <c r="R149" s="169">
        <f t="shared" si="12"/>
        <v>81.722596999999993</v>
      </c>
      <c r="S149" s="169">
        <v>0</v>
      </c>
      <c r="T149" s="170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71" t="s">
        <v>129</v>
      </c>
      <c r="AT149" s="171" t="s">
        <v>125</v>
      </c>
      <c r="AU149" s="171" t="s">
        <v>130</v>
      </c>
      <c r="AY149" s="14" t="s">
        <v>122</v>
      </c>
      <c r="BE149" s="172">
        <f t="shared" si="14"/>
        <v>0</v>
      </c>
      <c r="BF149" s="172">
        <f t="shared" si="15"/>
        <v>0</v>
      </c>
      <c r="BG149" s="172">
        <f t="shared" si="16"/>
        <v>0</v>
      </c>
      <c r="BH149" s="172">
        <f t="shared" si="17"/>
        <v>0</v>
      </c>
      <c r="BI149" s="172">
        <f t="shared" si="18"/>
        <v>0</v>
      </c>
      <c r="BJ149" s="14" t="s">
        <v>130</v>
      </c>
      <c r="BK149" s="172">
        <f t="shared" si="19"/>
        <v>0</v>
      </c>
      <c r="BL149" s="14" t="s">
        <v>129</v>
      </c>
      <c r="BM149" s="171" t="s">
        <v>292</v>
      </c>
    </row>
    <row r="150" spans="1:65" s="2" customFormat="1" ht="32.4" customHeight="1">
      <c r="A150" s="29"/>
      <c r="B150" s="158"/>
      <c r="C150" s="159" t="s">
        <v>293</v>
      </c>
      <c r="D150" s="159" t="s">
        <v>125</v>
      </c>
      <c r="E150" s="160" t="s">
        <v>294</v>
      </c>
      <c r="F150" s="161" t="s">
        <v>295</v>
      </c>
      <c r="G150" s="162" t="s">
        <v>128</v>
      </c>
      <c r="H150" s="163">
        <v>152.9</v>
      </c>
      <c r="I150" s="164"/>
      <c r="J150" s="165">
        <f t="shared" si="10"/>
        <v>0</v>
      </c>
      <c r="K150" s="166"/>
      <c r="L150" s="30"/>
      <c r="M150" s="167" t="s">
        <v>1</v>
      </c>
      <c r="N150" s="168" t="s">
        <v>41</v>
      </c>
      <c r="O150" s="55"/>
      <c r="P150" s="169">
        <f t="shared" si="11"/>
        <v>0</v>
      </c>
      <c r="Q150" s="169">
        <v>0.40714</v>
      </c>
      <c r="R150" s="169">
        <f t="shared" si="12"/>
        <v>62.251706000000006</v>
      </c>
      <c r="S150" s="169">
        <v>0</v>
      </c>
      <c r="T150" s="170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71" t="s">
        <v>129</v>
      </c>
      <c r="AT150" s="171" t="s">
        <v>125</v>
      </c>
      <c r="AU150" s="171" t="s">
        <v>130</v>
      </c>
      <c r="AY150" s="14" t="s">
        <v>122</v>
      </c>
      <c r="BE150" s="172">
        <f t="shared" si="14"/>
        <v>0</v>
      </c>
      <c r="BF150" s="172">
        <f t="shared" si="15"/>
        <v>0</v>
      </c>
      <c r="BG150" s="172">
        <f t="shared" si="16"/>
        <v>0</v>
      </c>
      <c r="BH150" s="172">
        <f t="shared" si="17"/>
        <v>0</v>
      </c>
      <c r="BI150" s="172">
        <f t="shared" si="18"/>
        <v>0</v>
      </c>
      <c r="BJ150" s="14" t="s">
        <v>130</v>
      </c>
      <c r="BK150" s="172">
        <f t="shared" si="19"/>
        <v>0</v>
      </c>
      <c r="BL150" s="14" t="s">
        <v>129</v>
      </c>
      <c r="BM150" s="171" t="s">
        <v>296</v>
      </c>
    </row>
    <row r="151" spans="1:65" s="2" customFormat="1" ht="32.4" customHeight="1">
      <c r="A151" s="29"/>
      <c r="B151" s="158"/>
      <c r="C151" s="159" t="s">
        <v>255</v>
      </c>
      <c r="D151" s="159" t="s">
        <v>125</v>
      </c>
      <c r="E151" s="160" t="s">
        <v>297</v>
      </c>
      <c r="F151" s="161" t="s">
        <v>298</v>
      </c>
      <c r="G151" s="162" t="s">
        <v>128</v>
      </c>
      <c r="H151" s="163">
        <v>405</v>
      </c>
      <c r="I151" s="164"/>
      <c r="J151" s="165">
        <f t="shared" si="10"/>
        <v>0</v>
      </c>
      <c r="K151" s="166"/>
      <c r="L151" s="30"/>
      <c r="M151" s="167" t="s">
        <v>1</v>
      </c>
      <c r="N151" s="168" t="s">
        <v>41</v>
      </c>
      <c r="O151" s="55"/>
      <c r="P151" s="169">
        <f t="shared" si="11"/>
        <v>0</v>
      </c>
      <c r="Q151" s="169">
        <v>6.0999999999999997E-4</v>
      </c>
      <c r="R151" s="169">
        <f t="shared" si="12"/>
        <v>0.24704999999999999</v>
      </c>
      <c r="S151" s="169">
        <v>0</v>
      </c>
      <c r="T151" s="170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71" t="s">
        <v>129</v>
      </c>
      <c r="AT151" s="171" t="s">
        <v>125</v>
      </c>
      <c r="AU151" s="171" t="s">
        <v>130</v>
      </c>
      <c r="AY151" s="14" t="s">
        <v>122</v>
      </c>
      <c r="BE151" s="172">
        <f t="shared" si="14"/>
        <v>0</v>
      </c>
      <c r="BF151" s="172">
        <f t="shared" si="15"/>
        <v>0</v>
      </c>
      <c r="BG151" s="172">
        <f t="shared" si="16"/>
        <v>0</v>
      </c>
      <c r="BH151" s="172">
        <f t="shared" si="17"/>
        <v>0</v>
      </c>
      <c r="BI151" s="172">
        <f t="shared" si="18"/>
        <v>0</v>
      </c>
      <c r="BJ151" s="14" t="s">
        <v>130</v>
      </c>
      <c r="BK151" s="172">
        <f t="shared" si="19"/>
        <v>0</v>
      </c>
      <c r="BL151" s="14" t="s">
        <v>129</v>
      </c>
      <c r="BM151" s="171" t="s">
        <v>299</v>
      </c>
    </row>
    <row r="152" spans="1:65" s="2" customFormat="1" ht="32.4" customHeight="1">
      <c r="A152" s="29"/>
      <c r="B152" s="158"/>
      <c r="C152" s="159" t="s">
        <v>300</v>
      </c>
      <c r="D152" s="159" t="s">
        <v>125</v>
      </c>
      <c r="E152" s="160" t="s">
        <v>301</v>
      </c>
      <c r="F152" s="161" t="s">
        <v>302</v>
      </c>
      <c r="G152" s="162" t="s">
        <v>128</v>
      </c>
      <c r="H152" s="163">
        <v>202.5</v>
      </c>
      <c r="I152" s="164"/>
      <c r="J152" s="165">
        <f t="shared" si="10"/>
        <v>0</v>
      </c>
      <c r="K152" s="166"/>
      <c r="L152" s="30"/>
      <c r="M152" s="167" t="s">
        <v>1</v>
      </c>
      <c r="N152" s="168" t="s">
        <v>41</v>
      </c>
      <c r="O152" s="55"/>
      <c r="P152" s="169">
        <f t="shared" si="11"/>
        <v>0</v>
      </c>
      <c r="Q152" s="169">
        <v>0.12966</v>
      </c>
      <c r="R152" s="169">
        <f t="shared" si="12"/>
        <v>26.256149999999998</v>
      </c>
      <c r="S152" s="169">
        <v>0</v>
      </c>
      <c r="T152" s="170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71" t="s">
        <v>129</v>
      </c>
      <c r="AT152" s="171" t="s">
        <v>125</v>
      </c>
      <c r="AU152" s="171" t="s">
        <v>130</v>
      </c>
      <c r="AY152" s="14" t="s">
        <v>122</v>
      </c>
      <c r="BE152" s="172">
        <f t="shared" si="14"/>
        <v>0</v>
      </c>
      <c r="BF152" s="172">
        <f t="shared" si="15"/>
        <v>0</v>
      </c>
      <c r="BG152" s="172">
        <f t="shared" si="16"/>
        <v>0</v>
      </c>
      <c r="BH152" s="172">
        <f t="shared" si="17"/>
        <v>0</v>
      </c>
      <c r="BI152" s="172">
        <f t="shared" si="18"/>
        <v>0</v>
      </c>
      <c r="BJ152" s="14" t="s">
        <v>130</v>
      </c>
      <c r="BK152" s="172">
        <f t="shared" si="19"/>
        <v>0</v>
      </c>
      <c r="BL152" s="14" t="s">
        <v>129</v>
      </c>
      <c r="BM152" s="171" t="s">
        <v>303</v>
      </c>
    </row>
    <row r="153" spans="1:65" s="2" customFormat="1" ht="32.4" customHeight="1">
      <c r="A153" s="29"/>
      <c r="B153" s="158"/>
      <c r="C153" s="159" t="s">
        <v>258</v>
      </c>
      <c r="D153" s="159" t="s">
        <v>125</v>
      </c>
      <c r="E153" s="160" t="s">
        <v>304</v>
      </c>
      <c r="F153" s="161" t="s">
        <v>305</v>
      </c>
      <c r="G153" s="162" t="s">
        <v>128</v>
      </c>
      <c r="H153" s="163">
        <v>202.5</v>
      </c>
      <c r="I153" s="164"/>
      <c r="J153" s="165">
        <f t="shared" si="10"/>
        <v>0</v>
      </c>
      <c r="K153" s="166"/>
      <c r="L153" s="30"/>
      <c r="M153" s="167" t="s">
        <v>1</v>
      </c>
      <c r="N153" s="168" t="s">
        <v>41</v>
      </c>
      <c r="O153" s="55"/>
      <c r="P153" s="169">
        <f t="shared" si="11"/>
        <v>0</v>
      </c>
      <c r="Q153" s="169">
        <v>0.18151999999999999</v>
      </c>
      <c r="R153" s="169">
        <f t="shared" si="12"/>
        <v>36.757799999999996</v>
      </c>
      <c r="S153" s="169">
        <v>0</v>
      </c>
      <c r="T153" s="170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71" t="s">
        <v>129</v>
      </c>
      <c r="AT153" s="171" t="s">
        <v>125</v>
      </c>
      <c r="AU153" s="171" t="s">
        <v>130</v>
      </c>
      <c r="AY153" s="14" t="s">
        <v>122</v>
      </c>
      <c r="BE153" s="172">
        <f t="shared" si="14"/>
        <v>0</v>
      </c>
      <c r="BF153" s="172">
        <f t="shared" si="15"/>
        <v>0</v>
      </c>
      <c r="BG153" s="172">
        <f t="shared" si="16"/>
        <v>0</v>
      </c>
      <c r="BH153" s="172">
        <f t="shared" si="17"/>
        <v>0</v>
      </c>
      <c r="BI153" s="172">
        <f t="shared" si="18"/>
        <v>0</v>
      </c>
      <c r="BJ153" s="14" t="s">
        <v>130</v>
      </c>
      <c r="BK153" s="172">
        <f t="shared" si="19"/>
        <v>0</v>
      </c>
      <c r="BL153" s="14" t="s">
        <v>129</v>
      </c>
      <c r="BM153" s="171" t="s">
        <v>306</v>
      </c>
    </row>
    <row r="154" spans="1:65" s="2" customFormat="1" ht="32.4" customHeight="1">
      <c r="A154" s="29"/>
      <c r="B154" s="158"/>
      <c r="C154" s="159" t="s">
        <v>307</v>
      </c>
      <c r="D154" s="159" t="s">
        <v>125</v>
      </c>
      <c r="E154" s="160" t="s">
        <v>308</v>
      </c>
      <c r="F154" s="161" t="s">
        <v>309</v>
      </c>
      <c r="G154" s="162" t="s">
        <v>128</v>
      </c>
      <c r="H154" s="163">
        <v>341.5</v>
      </c>
      <c r="I154" s="164"/>
      <c r="J154" s="165">
        <f t="shared" si="10"/>
        <v>0</v>
      </c>
      <c r="K154" s="166"/>
      <c r="L154" s="30"/>
      <c r="M154" s="167" t="s">
        <v>1</v>
      </c>
      <c r="N154" s="168" t="s">
        <v>41</v>
      </c>
      <c r="O154" s="55"/>
      <c r="P154" s="169">
        <f t="shared" si="11"/>
        <v>0</v>
      </c>
      <c r="Q154" s="169">
        <v>0.35914000000000001</v>
      </c>
      <c r="R154" s="169">
        <f t="shared" si="12"/>
        <v>122.64631</v>
      </c>
      <c r="S154" s="169">
        <v>0</v>
      </c>
      <c r="T154" s="170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71" t="s">
        <v>129</v>
      </c>
      <c r="AT154" s="171" t="s">
        <v>125</v>
      </c>
      <c r="AU154" s="171" t="s">
        <v>130</v>
      </c>
      <c r="AY154" s="14" t="s">
        <v>122</v>
      </c>
      <c r="BE154" s="172">
        <f t="shared" si="14"/>
        <v>0</v>
      </c>
      <c r="BF154" s="172">
        <f t="shared" si="15"/>
        <v>0</v>
      </c>
      <c r="BG154" s="172">
        <f t="shared" si="16"/>
        <v>0</v>
      </c>
      <c r="BH154" s="172">
        <f t="shared" si="17"/>
        <v>0</v>
      </c>
      <c r="BI154" s="172">
        <f t="shared" si="18"/>
        <v>0</v>
      </c>
      <c r="BJ154" s="14" t="s">
        <v>130</v>
      </c>
      <c r="BK154" s="172">
        <f t="shared" si="19"/>
        <v>0</v>
      </c>
      <c r="BL154" s="14" t="s">
        <v>129</v>
      </c>
      <c r="BM154" s="171" t="s">
        <v>310</v>
      </c>
    </row>
    <row r="155" spans="1:65" s="2" customFormat="1" ht="32.4" customHeight="1">
      <c r="A155" s="29"/>
      <c r="B155" s="158"/>
      <c r="C155" s="159" t="s">
        <v>261</v>
      </c>
      <c r="D155" s="159" t="s">
        <v>125</v>
      </c>
      <c r="E155" s="160" t="s">
        <v>311</v>
      </c>
      <c r="F155" s="161" t="s">
        <v>312</v>
      </c>
      <c r="G155" s="162" t="s">
        <v>128</v>
      </c>
      <c r="H155" s="163">
        <v>261</v>
      </c>
      <c r="I155" s="164"/>
      <c r="J155" s="165">
        <f t="shared" si="10"/>
        <v>0</v>
      </c>
      <c r="K155" s="166"/>
      <c r="L155" s="30"/>
      <c r="M155" s="167" t="s">
        <v>1</v>
      </c>
      <c r="N155" s="168" t="s">
        <v>41</v>
      </c>
      <c r="O155" s="55"/>
      <c r="P155" s="169">
        <f t="shared" si="11"/>
        <v>0</v>
      </c>
      <c r="Q155" s="169">
        <v>0.112</v>
      </c>
      <c r="R155" s="169">
        <f t="shared" si="12"/>
        <v>29.231999999999999</v>
      </c>
      <c r="S155" s="169">
        <v>0</v>
      </c>
      <c r="T155" s="170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71" t="s">
        <v>129</v>
      </c>
      <c r="AT155" s="171" t="s">
        <v>125</v>
      </c>
      <c r="AU155" s="171" t="s">
        <v>130</v>
      </c>
      <c r="AY155" s="14" t="s">
        <v>122</v>
      </c>
      <c r="BE155" s="172">
        <f t="shared" si="14"/>
        <v>0</v>
      </c>
      <c r="BF155" s="172">
        <f t="shared" si="15"/>
        <v>0</v>
      </c>
      <c r="BG155" s="172">
        <f t="shared" si="16"/>
        <v>0</v>
      </c>
      <c r="BH155" s="172">
        <f t="shared" si="17"/>
        <v>0</v>
      </c>
      <c r="BI155" s="172">
        <f t="shared" si="18"/>
        <v>0</v>
      </c>
      <c r="BJ155" s="14" t="s">
        <v>130</v>
      </c>
      <c r="BK155" s="172">
        <f t="shared" si="19"/>
        <v>0</v>
      </c>
      <c r="BL155" s="14" t="s">
        <v>129</v>
      </c>
      <c r="BM155" s="171" t="s">
        <v>313</v>
      </c>
    </row>
    <row r="156" spans="1:65" s="2" customFormat="1" ht="21.6" customHeight="1">
      <c r="A156" s="29"/>
      <c r="B156" s="158"/>
      <c r="C156" s="174" t="s">
        <v>314</v>
      </c>
      <c r="D156" s="174" t="s">
        <v>175</v>
      </c>
      <c r="E156" s="175" t="s">
        <v>315</v>
      </c>
      <c r="F156" s="176" t="s">
        <v>316</v>
      </c>
      <c r="G156" s="177" t="s">
        <v>128</v>
      </c>
      <c r="H156" s="178">
        <v>266.22000000000003</v>
      </c>
      <c r="I156" s="179"/>
      <c r="J156" s="180">
        <f t="shared" si="10"/>
        <v>0</v>
      </c>
      <c r="K156" s="181"/>
      <c r="L156" s="182"/>
      <c r="M156" s="183" t="s">
        <v>1</v>
      </c>
      <c r="N156" s="184" t="s">
        <v>41</v>
      </c>
      <c r="O156" s="55"/>
      <c r="P156" s="169">
        <f t="shared" si="11"/>
        <v>0</v>
      </c>
      <c r="Q156" s="169">
        <v>0.13800000000000001</v>
      </c>
      <c r="R156" s="169">
        <f t="shared" si="12"/>
        <v>36.738360000000007</v>
      </c>
      <c r="S156" s="169">
        <v>0</v>
      </c>
      <c r="T156" s="170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71" t="s">
        <v>164</v>
      </c>
      <c r="AT156" s="171" t="s">
        <v>175</v>
      </c>
      <c r="AU156" s="171" t="s">
        <v>130</v>
      </c>
      <c r="AY156" s="14" t="s">
        <v>122</v>
      </c>
      <c r="BE156" s="172">
        <f t="shared" si="14"/>
        <v>0</v>
      </c>
      <c r="BF156" s="172">
        <f t="shared" si="15"/>
        <v>0</v>
      </c>
      <c r="BG156" s="172">
        <f t="shared" si="16"/>
        <v>0</v>
      </c>
      <c r="BH156" s="172">
        <f t="shared" si="17"/>
        <v>0</v>
      </c>
      <c r="BI156" s="172">
        <f t="shared" si="18"/>
        <v>0</v>
      </c>
      <c r="BJ156" s="14" t="s">
        <v>130</v>
      </c>
      <c r="BK156" s="172">
        <f t="shared" si="19"/>
        <v>0</v>
      </c>
      <c r="BL156" s="14" t="s">
        <v>129</v>
      </c>
      <c r="BM156" s="171" t="s">
        <v>317</v>
      </c>
    </row>
    <row r="157" spans="1:65" s="2" customFormat="1" ht="21.6" customHeight="1">
      <c r="A157" s="29"/>
      <c r="B157" s="158"/>
      <c r="C157" s="159" t="s">
        <v>178</v>
      </c>
      <c r="D157" s="159" t="s">
        <v>125</v>
      </c>
      <c r="E157" s="160" t="s">
        <v>318</v>
      </c>
      <c r="F157" s="161" t="s">
        <v>319</v>
      </c>
      <c r="G157" s="162" t="s">
        <v>128</v>
      </c>
      <c r="H157" s="163">
        <v>139</v>
      </c>
      <c r="I157" s="164"/>
      <c r="J157" s="165">
        <f t="shared" si="10"/>
        <v>0</v>
      </c>
      <c r="K157" s="166"/>
      <c r="L157" s="30"/>
      <c r="M157" s="167" t="s">
        <v>1</v>
      </c>
      <c r="N157" s="168" t="s">
        <v>41</v>
      </c>
      <c r="O157" s="55"/>
      <c r="P157" s="169">
        <f t="shared" si="11"/>
        <v>0</v>
      </c>
      <c r="Q157" s="169">
        <v>0.112</v>
      </c>
      <c r="R157" s="169">
        <f t="shared" si="12"/>
        <v>15.568</v>
      </c>
      <c r="S157" s="169">
        <v>0</v>
      </c>
      <c r="T157" s="170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71" t="s">
        <v>129</v>
      </c>
      <c r="AT157" s="171" t="s">
        <v>125</v>
      </c>
      <c r="AU157" s="171" t="s">
        <v>130</v>
      </c>
      <c r="AY157" s="14" t="s">
        <v>122</v>
      </c>
      <c r="BE157" s="172">
        <f t="shared" si="14"/>
        <v>0</v>
      </c>
      <c r="BF157" s="172">
        <f t="shared" si="15"/>
        <v>0</v>
      </c>
      <c r="BG157" s="172">
        <f t="shared" si="16"/>
        <v>0</v>
      </c>
      <c r="BH157" s="172">
        <f t="shared" si="17"/>
        <v>0</v>
      </c>
      <c r="BI157" s="172">
        <f t="shared" si="18"/>
        <v>0</v>
      </c>
      <c r="BJ157" s="14" t="s">
        <v>130</v>
      </c>
      <c r="BK157" s="172">
        <f t="shared" si="19"/>
        <v>0</v>
      </c>
      <c r="BL157" s="14" t="s">
        <v>129</v>
      </c>
      <c r="BM157" s="171" t="s">
        <v>320</v>
      </c>
    </row>
    <row r="158" spans="1:65" s="2" customFormat="1" ht="32.4" customHeight="1">
      <c r="A158" s="29"/>
      <c r="B158" s="158"/>
      <c r="C158" s="174" t="s">
        <v>321</v>
      </c>
      <c r="D158" s="174" t="s">
        <v>175</v>
      </c>
      <c r="E158" s="175" t="s">
        <v>322</v>
      </c>
      <c r="F158" s="176" t="s">
        <v>323</v>
      </c>
      <c r="G158" s="177" t="s">
        <v>128</v>
      </c>
      <c r="H158" s="178">
        <v>141.78</v>
      </c>
      <c r="I158" s="179"/>
      <c r="J158" s="180">
        <f t="shared" si="10"/>
        <v>0</v>
      </c>
      <c r="K158" s="181"/>
      <c r="L158" s="182"/>
      <c r="M158" s="183" t="s">
        <v>1</v>
      </c>
      <c r="N158" s="184" t="s">
        <v>41</v>
      </c>
      <c r="O158" s="55"/>
      <c r="P158" s="169">
        <f t="shared" si="11"/>
        <v>0</v>
      </c>
      <c r="Q158" s="169">
        <v>0.184</v>
      </c>
      <c r="R158" s="169">
        <f t="shared" si="12"/>
        <v>26.087520000000001</v>
      </c>
      <c r="S158" s="169">
        <v>0</v>
      </c>
      <c r="T158" s="170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71" t="s">
        <v>164</v>
      </c>
      <c r="AT158" s="171" t="s">
        <v>175</v>
      </c>
      <c r="AU158" s="171" t="s">
        <v>130</v>
      </c>
      <c r="AY158" s="14" t="s">
        <v>122</v>
      </c>
      <c r="BE158" s="172">
        <f t="shared" si="14"/>
        <v>0</v>
      </c>
      <c r="BF158" s="172">
        <f t="shared" si="15"/>
        <v>0</v>
      </c>
      <c r="BG158" s="172">
        <f t="shared" si="16"/>
        <v>0</v>
      </c>
      <c r="BH158" s="172">
        <f t="shared" si="17"/>
        <v>0</v>
      </c>
      <c r="BI158" s="172">
        <f t="shared" si="18"/>
        <v>0</v>
      </c>
      <c r="BJ158" s="14" t="s">
        <v>130</v>
      </c>
      <c r="BK158" s="172">
        <f t="shared" si="19"/>
        <v>0</v>
      </c>
      <c r="BL158" s="14" t="s">
        <v>129</v>
      </c>
      <c r="BM158" s="171" t="s">
        <v>324</v>
      </c>
    </row>
    <row r="159" spans="1:65" s="12" customFormat="1" ht="22.8" customHeight="1">
      <c r="B159" s="145"/>
      <c r="D159" s="146" t="s">
        <v>74</v>
      </c>
      <c r="E159" s="156" t="s">
        <v>164</v>
      </c>
      <c r="F159" s="156" t="s">
        <v>325</v>
      </c>
      <c r="I159" s="148"/>
      <c r="J159" s="157">
        <f>BK159</f>
        <v>0</v>
      </c>
      <c r="L159" s="145"/>
      <c r="M159" s="150"/>
      <c r="N159" s="151"/>
      <c r="O159" s="151"/>
      <c r="P159" s="152">
        <f>SUM(P160:P163)</f>
        <v>0</v>
      </c>
      <c r="Q159" s="151"/>
      <c r="R159" s="152">
        <f>SUM(R160:R163)</f>
        <v>1.63066</v>
      </c>
      <c r="S159" s="151"/>
      <c r="T159" s="153">
        <f>SUM(T160:T163)</f>
        <v>0</v>
      </c>
      <c r="AR159" s="146" t="s">
        <v>83</v>
      </c>
      <c r="AT159" s="154" t="s">
        <v>74</v>
      </c>
      <c r="AU159" s="154" t="s">
        <v>83</v>
      </c>
      <c r="AY159" s="146" t="s">
        <v>122</v>
      </c>
      <c r="BK159" s="155">
        <f>SUM(BK160:BK163)</f>
        <v>0</v>
      </c>
    </row>
    <row r="160" spans="1:65" s="2" customFormat="1" ht="21.6" customHeight="1">
      <c r="A160" s="29"/>
      <c r="B160" s="158"/>
      <c r="C160" s="159" t="s">
        <v>266</v>
      </c>
      <c r="D160" s="159" t="s">
        <v>125</v>
      </c>
      <c r="E160" s="160" t="s">
        <v>326</v>
      </c>
      <c r="F160" s="161" t="s">
        <v>327</v>
      </c>
      <c r="G160" s="162" t="s">
        <v>134</v>
      </c>
      <c r="H160" s="163">
        <v>2</v>
      </c>
      <c r="I160" s="164"/>
      <c r="J160" s="165">
        <f>ROUND(I160*H160,2)</f>
        <v>0</v>
      </c>
      <c r="K160" s="166"/>
      <c r="L160" s="30"/>
      <c r="M160" s="167" t="s">
        <v>1</v>
      </c>
      <c r="N160" s="168" t="s">
        <v>41</v>
      </c>
      <c r="O160" s="55"/>
      <c r="P160" s="169">
        <f>O160*H160</f>
        <v>0</v>
      </c>
      <c r="Q160" s="169">
        <v>0.34110000000000001</v>
      </c>
      <c r="R160" s="169">
        <f>Q160*H160</f>
        <v>0.68220000000000003</v>
      </c>
      <c r="S160" s="169">
        <v>0</v>
      </c>
      <c r="T160" s="170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71" t="s">
        <v>129</v>
      </c>
      <c r="AT160" s="171" t="s">
        <v>125</v>
      </c>
      <c r="AU160" s="171" t="s">
        <v>130</v>
      </c>
      <c r="AY160" s="14" t="s">
        <v>122</v>
      </c>
      <c r="BE160" s="172">
        <f>IF(N160="základná",J160,0)</f>
        <v>0</v>
      </c>
      <c r="BF160" s="172">
        <f>IF(N160="znížená",J160,0)</f>
        <v>0</v>
      </c>
      <c r="BG160" s="172">
        <f>IF(N160="zákl. prenesená",J160,0)</f>
        <v>0</v>
      </c>
      <c r="BH160" s="172">
        <f>IF(N160="zníž. prenesená",J160,0)</f>
        <v>0</v>
      </c>
      <c r="BI160" s="172">
        <f>IF(N160="nulová",J160,0)</f>
        <v>0</v>
      </c>
      <c r="BJ160" s="14" t="s">
        <v>130</v>
      </c>
      <c r="BK160" s="172">
        <f>ROUND(I160*H160,2)</f>
        <v>0</v>
      </c>
      <c r="BL160" s="14" t="s">
        <v>129</v>
      </c>
      <c r="BM160" s="171" t="s">
        <v>328</v>
      </c>
    </row>
    <row r="161" spans="1:65" s="2" customFormat="1" ht="21.6" customHeight="1">
      <c r="A161" s="29"/>
      <c r="B161" s="158"/>
      <c r="C161" s="174" t="s">
        <v>329</v>
      </c>
      <c r="D161" s="174" t="s">
        <v>175</v>
      </c>
      <c r="E161" s="175" t="s">
        <v>330</v>
      </c>
      <c r="F161" s="176" t="s">
        <v>331</v>
      </c>
      <c r="G161" s="177" t="s">
        <v>134</v>
      </c>
      <c r="H161" s="178">
        <v>2</v>
      </c>
      <c r="I161" s="179"/>
      <c r="J161" s="180">
        <f>ROUND(I161*H161,2)</f>
        <v>0</v>
      </c>
      <c r="K161" s="181"/>
      <c r="L161" s="182"/>
      <c r="M161" s="183" t="s">
        <v>1</v>
      </c>
      <c r="N161" s="184" t="s">
        <v>41</v>
      </c>
      <c r="O161" s="55"/>
      <c r="P161" s="169">
        <f>O161*H161</f>
        <v>0</v>
      </c>
      <c r="Q161" s="169">
        <v>0.3</v>
      </c>
      <c r="R161" s="169">
        <f>Q161*H161</f>
        <v>0.6</v>
      </c>
      <c r="S161" s="169">
        <v>0</v>
      </c>
      <c r="T161" s="170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71" t="s">
        <v>164</v>
      </c>
      <c r="AT161" s="171" t="s">
        <v>175</v>
      </c>
      <c r="AU161" s="171" t="s">
        <v>130</v>
      </c>
      <c r="AY161" s="14" t="s">
        <v>122</v>
      </c>
      <c r="BE161" s="172">
        <f>IF(N161="základná",J161,0)</f>
        <v>0</v>
      </c>
      <c r="BF161" s="172">
        <f>IF(N161="znížená",J161,0)</f>
        <v>0</v>
      </c>
      <c r="BG161" s="172">
        <f>IF(N161="zákl. prenesená",J161,0)</f>
        <v>0</v>
      </c>
      <c r="BH161" s="172">
        <f>IF(N161="zníž. prenesená",J161,0)</f>
        <v>0</v>
      </c>
      <c r="BI161" s="172">
        <f>IF(N161="nulová",J161,0)</f>
        <v>0</v>
      </c>
      <c r="BJ161" s="14" t="s">
        <v>130</v>
      </c>
      <c r="BK161" s="172">
        <f>ROUND(I161*H161,2)</f>
        <v>0</v>
      </c>
      <c r="BL161" s="14" t="s">
        <v>129</v>
      </c>
      <c r="BM161" s="171" t="s">
        <v>332</v>
      </c>
    </row>
    <row r="162" spans="1:65" s="2" customFormat="1" ht="21.6" customHeight="1">
      <c r="A162" s="29"/>
      <c r="B162" s="158"/>
      <c r="C162" s="159" t="s">
        <v>269</v>
      </c>
      <c r="D162" s="159" t="s">
        <v>125</v>
      </c>
      <c r="E162" s="160" t="s">
        <v>333</v>
      </c>
      <c r="F162" s="161" t="s">
        <v>334</v>
      </c>
      <c r="G162" s="162" t="s">
        <v>134</v>
      </c>
      <c r="H162" s="163">
        <v>2</v>
      </c>
      <c r="I162" s="164"/>
      <c r="J162" s="165">
        <f>ROUND(I162*H162,2)</f>
        <v>0</v>
      </c>
      <c r="K162" s="166"/>
      <c r="L162" s="30"/>
      <c r="M162" s="167" t="s">
        <v>1</v>
      </c>
      <c r="N162" s="168" t="s">
        <v>41</v>
      </c>
      <c r="O162" s="55"/>
      <c r="P162" s="169">
        <f>O162*H162</f>
        <v>0</v>
      </c>
      <c r="Q162" s="169">
        <v>4.2300000000000003E-3</v>
      </c>
      <c r="R162" s="169">
        <f>Q162*H162</f>
        <v>8.4600000000000005E-3</v>
      </c>
      <c r="S162" s="169">
        <v>0</v>
      </c>
      <c r="T162" s="170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71" t="s">
        <v>129</v>
      </c>
      <c r="AT162" s="171" t="s">
        <v>125</v>
      </c>
      <c r="AU162" s="171" t="s">
        <v>130</v>
      </c>
      <c r="AY162" s="14" t="s">
        <v>122</v>
      </c>
      <c r="BE162" s="172">
        <f>IF(N162="základná",J162,0)</f>
        <v>0</v>
      </c>
      <c r="BF162" s="172">
        <f>IF(N162="znížená",J162,0)</f>
        <v>0</v>
      </c>
      <c r="BG162" s="172">
        <f>IF(N162="zákl. prenesená",J162,0)</f>
        <v>0</v>
      </c>
      <c r="BH162" s="172">
        <f>IF(N162="zníž. prenesená",J162,0)</f>
        <v>0</v>
      </c>
      <c r="BI162" s="172">
        <f>IF(N162="nulová",J162,0)</f>
        <v>0</v>
      </c>
      <c r="BJ162" s="14" t="s">
        <v>130</v>
      </c>
      <c r="BK162" s="172">
        <f>ROUND(I162*H162,2)</f>
        <v>0</v>
      </c>
      <c r="BL162" s="14" t="s">
        <v>129</v>
      </c>
      <c r="BM162" s="171" t="s">
        <v>335</v>
      </c>
    </row>
    <row r="163" spans="1:65" s="2" customFormat="1" ht="21.6" customHeight="1">
      <c r="A163" s="29"/>
      <c r="B163" s="158"/>
      <c r="C163" s="174" t="s">
        <v>336</v>
      </c>
      <c r="D163" s="174" t="s">
        <v>175</v>
      </c>
      <c r="E163" s="175" t="s">
        <v>337</v>
      </c>
      <c r="F163" s="176" t="s">
        <v>338</v>
      </c>
      <c r="G163" s="177" t="s">
        <v>134</v>
      </c>
      <c r="H163" s="178">
        <v>2</v>
      </c>
      <c r="I163" s="179"/>
      <c r="J163" s="180">
        <f>ROUND(I163*H163,2)</f>
        <v>0</v>
      </c>
      <c r="K163" s="181"/>
      <c r="L163" s="182"/>
      <c r="M163" s="183" t="s">
        <v>1</v>
      </c>
      <c r="N163" s="184" t="s">
        <v>41</v>
      </c>
      <c r="O163" s="55"/>
      <c r="P163" s="169">
        <f>O163*H163</f>
        <v>0</v>
      </c>
      <c r="Q163" s="169">
        <v>0.17</v>
      </c>
      <c r="R163" s="169">
        <f>Q163*H163</f>
        <v>0.34</v>
      </c>
      <c r="S163" s="169">
        <v>0</v>
      </c>
      <c r="T163" s="170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71" t="s">
        <v>164</v>
      </c>
      <c r="AT163" s="171" t="s">
        <v>175</v>
      </c>
      <c r="AU163" s="171" t="s">
        <v>130</v>
      </c>
      <c r="AY163" s="14" t="s">
        <v>122</v>
      </c>
      <c r="BE163" s="172">
        <f>IF(N163="základná",J163,0)</f>
        <v>0</v>
      </c>
      <c r="BF163" s="172">
        <f>IF(N163="znížená",J163,0)</f>
        <v>0</v>
      </c>
      <c r="BG163" s="172">
        <f>IF(N163="zákl. prenesená",J163,0)</f>
        <v>0</v>
      </c>
      <c r="BH163" s="172">
        <f>IF(N163="zníž. prenesená",J163,0)</f>
        <v>0</v>
      </c>
      <c r="BI163" s="172">
        <f>IF(N163="nulová",J163,0)</f>
        <v>0</v>
      </c>
      <c r="BJ163" s="14" t="s">
        <v>130</v>
      </c>
      <c r="BK163" s="172">
        <f>ROUND(I163*H163,2)</f>
        <v>0</v>
      </c>
      <c r="BL163" s="14" t="s">
        <v>129</v>
      </c>
      <c r="BM163" s="171" t="s">
        <v>339</v>
      </c>
    </row>
    <row r="164" spans="1:65" s="12" customFormat="1" ht="22.8" customHeight="1">
      <c r="B164" s="145"/>
      <c r="D164" s="146" t="s">
        <v>74</v>
      </c>
      <c r="E164" s="156" t="s">
        <v>123</v>
      </c>
      <c r="F164" s="156" t="s">
        <v>340</v>
      </c>
      <c r="I164" s="148"/>
      <c r="J164" s="157">
        <f>BK164</f>
        <v>0</v>
      </c>
      <c r="L164" s="145"/>
      <c r="M164" s="150"/>
      <c r="N164" s="151"/>
      <c r="O164" s="151"/>
      <c r="P164" s="152">
        <f>SUM(P165:P187)</f>
        <v>0</v>
      </c>
      <c r="Q164" s="151"/>
      <c r="R164" s="152">
        <f>SUM(R165:R187)</f>
        <v>103.3987482</v>
      </c>
      <c r="S164" s="151"/>
      <c r="T164" s="153">
        <f>SUM(T165:T187)</f>
        <v>0</v>
      </c>
      <c r="AR164" s="146" t="s">
        <v>83</v>
      </c>
      <c r="AT164" s="154" t="s">
        <v>74</v>
      </c>
      <c r="AU164" s="154" t="s">
        <v>83</v>
      </c>
      <c r="AY164" s="146" t="s">
        <v>122</v>
      </c>
      <c r="BK164" s="155">
        <f>SUM(BK165:BK187)</f>
        <v>0</v>
      </c>
    </row>
    <row r="165" spans="1:65" s="2" customFormat="1" ht="21.6" customHeight="1">
      <c r="A165" s="29"/>
      <c r="B165" s="158"/>
      <c r="C165" s="159" t="s">
        <v>273</v>
      </c>
      <c r="D165" s="159" t="s">
        <v>125</v>
      </c>
      <c r="E165" s="160" t="s">
        <v>341</v>
      </c>
      <c r="F165" s="161" t="s">
        <v>342</v>
      </c>
      <c r="G165" s="162" t="s">
        <v>134</v>
      </c>
      <c r="H165" s="163">
        <v>2</v>
      </c>
      <c r="I165" s="164"/>
      <c r="J165" s="165">
        <f t="shared" ref="J165:J187" si="20">ROUND(I165*H165,2)</f>
        <v>0</v>
      </c>
      <c r="K165" s="166"/>
      <c r="L165" s="30"/>
      <c r="M165" s="167" t="s">
        <v>1</v>
      </c>
      <c r="N165" s="168" t="s">
        <v>41</v>
      </c>
      <c r="O165" s="55"/>
      <c r="P165" s="169">
        <f t="shared" ref="P165:P187" si="21">O165*H165</f>
        <v>0</v>
      </c>
      <c r="Q165" s="169">
        <v>0.22684000000000001</v>
      </c>
      <c r="R165" s="169">
        <f t="shared" ref="R165:R187" si="22">Q165*H165</f>
        <v>0.45368000000000003</v>
      </c>
      <c r="S165" s="169">
        <v>0</v>
      </c>
      <c r="T165" s="170">
        <f t="shared" ref="T165:T187" si="23"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71" t="s">
        <v>129</v>
      </c>
      <c r="AT165" s="171" t="s">
        <v>125</v>
      </c>
      <c r="AU165" s="171" t="s">
        <v>130</v>
      </c>
      <c r="AY165" s="14" t="s">
        <v>122</v>
      </c>
      <c r="BE165" s="172">
        <f t="shared" ref="BE165:BE187" si="24">IF(N165="základná",J165,0)</f>
        <v>0</v>
      </c>
      <c r="BF165" s="172">
        <f t="shared" ref="BF165:BF187" si="25">IF(N165="znížená",J165,0)</f>
        <v>0</v>
      </c>
      <c r="BG165" s="172">
        <f t="shared" ref="BG165:BG187" si="26">IF(N165="zákl. prenesená",J165,0)</f>
        <v>0</v>
      </c>
      <c r="BH165" s="172">
        <f t="shared" ref="BH165:BH187" si="27">IF(N165="zníž. prenesená",J165,0)</f>
        <v>0</v>
      </c>
      <c r="BI165" s="172">
        <f t="shared" ref="BI165:BI187" si="28">IF(N165="nulová",J165,0)</f>
        <v>0</v>
      </c>
      <c r="BJ165" s="14" t="s">
        <v>130</v>
      </c>
      <c r="BK165" s="172">
        <f t="shared" ref="BK165:BK187" si="29">ROUND(I165*H165,2)</f>
        <v>0</v>
      </c>
      <c r="BL165" s="14" t="s">
        <v>129</v>
      </c>
      <c r="BM165" s="171" t="s">
        <v>343</v>
      </c>
    </row>
    <row r="166" spans="1:65" s="2" customFormat="1" ht="32.4" customHeight="1">
      <c r="A166" s="29"/>
      <c r="B166" s="158"/>
      <c r="C166" s="174" t="s">
        <v>344</v>
      </c>
      <c r="D166" s="174" t="s">
        <v>175</v>
      </c>
      <c r="E166" s="175" t="s">
        <v>345</v>
      </c>
      <c r="F166" s="176" t="s">
        <v>346</v>
      </c>
      <c r="G166" s="177" t="s">
        <v>134</v>
      </c>
      <c r="H166" s="178">
        <v>1</v>
      </c>
      <c r="I166" s="179"/>
      <c r="J166" s="180">
        <f t="shared" si="20"/>
        <v>0</v>
      </c>
      <c r="K166" s="181"/>
      <c r="L166" s="182"/>
      <c r="M166" s="183" t="s">
        <v>1</v>
      </c>
      <c r="N166" s="184" t="s">
        <v>41</v>
      </c>
      <c r="O166" s="55"/>
      <c r="P166" s="169">
        <f t="shared" si="21"/>
        <v>0</v>
      </c>
      <c r="Q166" s="169">
        <v>0</v>
      </c>
      <c r="R166" s="169">
        <f t="shared" si="22"/>
        <v>0</v>
      </c>
      <c r="S166" s="169">
        <v>0</v>
      </c>
      <c r="T166" s="170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71" t="s">
        <v>164</v>
      </c>
      <c r="AT166" s="171" t="s">
        <v>175</v>
      </c>
      <c r="AU166" s="171" t="s">
        <v>130</v>
      </c>
      <c r="AY166" s="14" t="s">
        <v>122</v>
      </c>
      <c r="BE166" s="172">
        <f t="shared" si="24"/>
        <v>0</v>
      </c>
      <c r="BF166" s="172">
        <f t="shared" si="25"/>
        <v>0</v>
      </c>
      <c r="BG166" s="172">
        <f t="shared" si="26"/>
        <v>0</v>
      </c>
      <c r="BH166" s="172">
        <f t="shared" si="27"/>
        <v>0</v>
      </c>
      <c r="BI166" s="172">
        <f t="shared" si="28"/>
        <v>0</v>
      </c>
      <c r="BJ166" s="14" t="s">
        <v>130</v>
      </c>
      <c r="BK166" s="172">
        <f t="shared" si="29"/>
        <v>0</v>
      </c>
      <c r="BL166" s="14" t="s">
        <v>129</v>
      </c>
      <c r="BM166" s="171" t="s">
        <v>347</v>
      </c>
    </row>
    <row r="167" spans="1:65" s="2" customFormat="1" ht="32.4" customHeight="1">
      <c r="A167" s="29"/>
      <c r="B167" s="158"/>
      <c r="C167" s="174" t="s">
        <v>276</v>
      </c>
      <c r="D167" s="174" t="s">
        <v>175</v>
      </c>
      <c r="E167" s="175" t="s">
        <v>348</v>
      </c>
      <c r="F167" s="176" t="s">
        <v>349</v>
      </c>
      <c r="G167" s="177" t="s">
        <v>134</v>
      </c>
      <c r="H167" s="178">
        <v>1</v>
      </c>
      <c r="I167" s="179"/>
      <c r="J167" s="180">
        <f t="shared" si="20"/>
        <v>0</v>
      </c>
      <c r="K167" s="181"/>
      <c r="L167" s="182"/>
      <c r="M167" s="183" t="s">
        <v>1</v>
      </c>
      <c r="N167" s="184" t="s">
        <v>41</v>
      </c>
      <c r="O167" s="55"/>
      <c r="P167" s="169">
        <f t="shared" si="21"/>
        <v>0</v>
      </c>
      <c r="Q167" s="169">
        <v>0</v>
      </c>
      <c r="R167" s="169">
        <f t="shared" si="22"/>
        <v>0</v>
      </c>
      <c r="S167" s="169">
        <v>0</v>
      </c>
      <c r="T167" s="170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71" t="s">
        <v>164</v>
      </c>
      <c r="AT167" s="171" t="s">
        <v>175</v>
      </c>
      <c r="AU167" s="171" t="s">
        <v>130</v>
      </c>
      <c r="AY167" s="14" t="s">
        <v>122</v>
      </c>
      <c r="BE167" s="172">
        <f t="shared" si="24"/>
        <v>0</v>
      </c>
      <c r="BF167" s="172">
        <f t="shared" si="25"/>
        <v>0</v>
      </c>
      <c r="BG167" s="172">
        <f t="shared" si="26"/>
        <v>0</v>
      </c>
      <c r="BH167" s="172">
        <f t="shared" si="27"/>
        <v>0</v>
      </c>
      <c r="BI167" s="172">
        <f t="shared" si="28"/>
        <v>0</v>
      </c>
      <c r="BJ167" s="14" t="s">
        <v>130</v>
      </c>
      <c r="BK167" s="172">
        <f t="shared" si="29"/>
        <v>0</v>
      </c>
      <c r="BL167" s="14" t="s">
        <v>129</v>
      </c>
      <c r="BM167" s="171" t="s">
        <v>350</v>
      </c>
    </row>
    <row r="168" spans="1:65" s="2" customFormat="1" ht="14.4" customHeight="1">
      <c r="A168" s="29"/>
      <c r="B168" s="158"/>
      <c r="C168" s="174" t="s">
        <v>351</v>
      </c>
      <c r="D168" s="174" t="s">
        <v>175</v>
      </c>
      <c r="E168" s="175" t="s">
        <v>352</v>
      </c>
      <c r="F168" s="176" t="s">
        <v>353</v>
      </c>
      <c r="G168" s="177" t="s">
        <v>149</v>
      </c>
      <c r="H168" s="178">
        <v>7</v>
      </c>
      <c r="I168" s="179"/>
      <c r="J168" s="180">
        <f t="shared" si="20"/>
        <v>0</v>
      </c>
      <c r="K168" s="181"/>
      <c r="L168" s="182"/>
      <c r="M168" s="183" t="s">
        <v>1</v>
      </c>
      <c r="N168" s="184" t="s">
        <v>41</v>
      </c>
      <c r="O168" s="55"/>
      <c r="P168" s="169">
        <f t="shared" si="21"/>
        <v>0</v>
      </c>
      <c r="Q168" s="169">
        <v>1.4E-3</v>
      </c>
      <c r="R168" s="169">
        <f t="shared" si="22"/>
        <v>9.7999999999999997E-3</v>
      </c>
      <c r="S168" s="169">
        <v>0</v>
      </c>
      <c r="T168" s="170">
        <f t="shared" si="2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71" t="s">
        <v>164</v>
      </c>
      <c r="AT168" s="171" t="s">
        <v>175</v>
      </c>
      <c r="AU168" s="171" t="s">
        <v>130</v>
      </c>
      <c r="AY168" s="14" t="s">
        <v>122</v>
      </c>
      <c r="BE168" s="172">
        <f t="shared" si="24"/>
        <v>0</v>
      </c>
      <c r="BF168" s="172">
        <f t="shared" si="25"/>
        <v>0</v>
      </c>
      <c r="BG168" s="172">
        <f t="shared" si="26"/>
        <v>0</v>
      </c>
      <c r="BH168" s="172">
        <f t="shared" si="27"/>
        <v>0</v>
      </c>
      <c r="BI168" s="172">
        <f t="shared" si="28"/>
        <v>0</v>
      </c>
      <c r="BJ168" s="14" t="s">
        <v>130</v>
      </c>
      <c r="BK168" s="172">
        <f t="shared" si="29"/>
        <v>0</v>
      </c>
      <c r="BL168" s="14" t="s">
        <v>129</v>
      </c>
      <c r="BM168" s="171" t="s">
        <v>354</v>
      </c>
    </row>
    <row r="169" spans="1:65" s="2" customFormat="1" ht="14.4" customHeight="1">
      <c r="A169" s="29"/>
      <c r="B169" s="158"/>
      <c r="C169" s="174" t="s">
        <v>281</v>
      </c>
      <c r="D169" s="174" t="s">
        <v>175</v>
      </c>
      <c r="E169" s="175" t="s">
        <v>355</v>
      </c>
      <c r="F169" s="176" t="s">
        <v>356</v>
      </c>
      <c r="G169" s="177" t="s">
        <v>134</v>
      </c>
      <c r="H169" s="178">
        <v>2</v>
      </c>
      <c r="I169" s="179"/>
      <c r="J169" s="180">
        <f t="shared" si="20"/>
        <v>0</v>
      </c>
      <c r="K169" s="181"/>
      <c r="L169" s="182"/>
      <c r="M169" s="183" t="s">
        <v>1</v>
      </c>
      <c r="N169" s="184" t="s">
        <v>41</v>
      </c>
      <c r="O169" s="55"/>
      <c r="P169" s="169">
        <f t="shared" si="21"/>
        <v>0</v>
      </c>
      <c r="Q169" s="169">
        <v>0</v>
      </c>
      <c r="R169" s="169">
        <f t="shared" si="22"/>
        <v>0</v>
      </c>
      <c r="S169" s="169">
        <v>0</v>
      </c>
      <c r="T169" s="170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71" t="s">
        <v>164</v>
      </c>
      <c r="AT169" s="171" t="s">
        <v>175</v>
      </c>
      <c r="AU169" s="171" t="s">
        <v>130</v>
      </c>
      <c r="AY169" s="14" t="s">
        <v>122</v>
      </c>
      <c r="BE169" s="172">
        <f t="shared" si="24"/>
        <v>0</v>
      </c>
      <c r="BF169" s="172">
        <f t="shared" si="25"/>
        <v>0</v>
      </c>
      <c r="BG169" s="172">
        <f t="shared" si="26"/>
        <v>0</v>
      </c>
      <c r="BH169" s="172">
        <f t="shared" si="27"/>
        <v>0</v>
      </c>
      <c r="BI169" s="172">
        <f t="shared" si="28"/>
        <v>0</v>
      </c>
      <c r="BJ169" s="14" t="s">
        <v>130</v>
      </c>
      <c r="BK169" s="172">
        <f t="shared" si="29"/>
        <v>0</v>
      </c>
      <c r="BL169" s="14" t="s">
        <v>129</v>
      </c>
      <c r="BM169" s="171" t="s">
        <v>357</v>
      </c>
    </row>
    <row r="170" spans="1:65" s="2" customFormat="1" ht="14.4" customHeight="1">
      <c r="A170" s="29"/>
      <c r="B170" s="158"/>
      <c r="C170" s="174" t="s">
        <v>358</v>
      </c>
      <c r="D170" s="174" t="s">
        <v>175</v>
      </c>
      <c r="E170" s="175" t="s">
        <v>359</v>
      </c>
      <c r="F170" s="176" t="s">
        <v>360</v>
      </c>
      <c r="G170" s="177" t="s">
        <v>134</v>
      </c>
      <c r="H170" s="178">
        <v>4</v>
      </c>
      <c r="I170" s="179"/>
      <c r="J170" s="180">
        <f t="shared" si="20"/>
        <v>0</v>
      </c>
      <c r="K170" s="181"/>
      <c r="L170" s="182"/>
      <c r="M170" s="183" t="s">
        <v>1</v>
      </c>
      <c r="N170" s="184" t="s">
        <v>41</v>
      </c>
      <c r="O170" s="55"/>
      <c r="P170" s="169">
        <f t="shared" si="21"/>
        <v>0</v>
      </c>
      <c r="Q170" s="169">
        <v>0</v>
      </c>
      <c r="R170" s="169">
        <f t="shared" si="22"/>
        <v>0</v>
      </c>
      <c r="S170" s="169">
        <v>0</v>
      </c>
      <c r="T170" s="170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71" t="s">
        <v>164</v>
      </c>
      <c r="AT170" s="171" t="s">
        <v>175</v>
      </c>
      <c r="AU170" s="171" t="s">
        <v>130</v>
      </c>
      <c r="AY170" s="14" t="s">
        <v>122</v>
      </c>
      <c r="BE170" s="172">
        <f t="shared" si="24"/>
        <v>0</v>
      </c>
      <c r="BF170" s="172">
        <f t="shared" si="25"/>
        <v>0</v>
      </c>
      <c r="BG170" s="172">
        <f t="shared" si="26"/>
        <v>0</v>
      </c>
      <c r="BH170" s="172">
        <f t="shared" si="27"/>
        <v>0</v>
      </c>
      <c r="BI170" s="172">
        <f t="shared" si="28"/>
        <v>0</v>
      </c>
      <c r="BJ170" s="14" t="s">
        <v>130</v>
      </c>
      <c r="BK170" s="172">
        <f t="shared" si="29"/>
        <v>0</v>
      </c>
      <c r="BL170" s="14" t="s">
        <v>129</v>
      </c>
      <c r="BM170" s="171" t="s">
        <v>361</v>
      </c>
    </row>
    <row r="171" spans="1:65" s="2" customFormat="1" ht="54" customHeight="1">
      <c r="A171" s="29"/>
      <c r="B171" s="158"/>
      <c r="C171" s="159" t="s">
        <v>284</v>
      </c>
      <c r="D171" s="159" t="s">
        <v>125</v>
      </c>
      <c r="E171" s="160" t="s">
        <v>362</v>
      </c>
      <c r="F171" s="161" t="s">
        <v>363</v>
      </c>
      <c r="G171" s="162" t="s">
        <v>364</v>
      </c>
      <c r="H171" s="163">
        <v>1</v>
      </c>
      <c r="I171" s="164"/>
      <c r="J171" s="165">
        <f t="shared" si="20"/>
        <v>0</v>
      </c>
      <c r="K171" s="166"/>
      <c r="L171" s="30"/>
      <c r="M171" s="167" t="s">
        <v>1</v>
      </c>
      <c r="N171" s="168" t="s">
        <v>41</v>
      </c>
      <c r="O171" s="55"/>
      <c r="P171" s="169">
        <f t="shared" si="21"/>
        <v>0</v>
      </c>
      <c r="Q171" s="169">
        <v>0.45367000000000002</v>
      </c>
      <c r="R171" s="169">
        <f t="shared" si="22"/>
        <v>0.45367000000000002</v>
      </c>
      <c r="S171" s="169">
        <v>0</v>
      </c>
      <c r="T171" s="170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71" t="s">
        <v>129</v>
      </c>
      <c r="AT171" s="171" t="s">
        <v>125</v>
      </c>
      <c r="AU171" s="171" t="s">
        <v>130</v>
      </c>
      <c r="AY171" s="14" t="s">
        <v>122</v>
      </c>
      <c r="BE171" s="172">
        <f t="shared" si="24"/>
        <v>0</v>
      </c>
      <c r="BF171" s="172">
        <f t="shared" si="25"/>
        <v>0</v>
      </c>
      <c r="BG171" s="172">
        <f t="shared" si="26"/>
        <v>0</v>
      </c>
      <c r="BH171" s="172">
        <f t="shared" si="27"/>
        <v>0</v>
      </c>
      <c r="BI171" s="172">
        <f t="shared" si="28"/>
        <v>0</v>
      </c>
      <c r="BJ171" s="14" t="s">
        <v>130</v>
      </c>
      <c r="BK171" s="172">
        <f t="shared" si="29"/>
        <v>0</v>
      </c>
      <c r="BL171" s="14" t="s">
        <v>129</v>
      </c>
      <c r="BM171" s="171" t="s">
        <v>365</v>
      </c>
    </row>
    <row r="172" spans="1:65" s="2" customFormat="1" ht="21.6" customHeight="1">
      <c r="A172" s="29"/>
      <c r="B172" s="158"/>
      <c r="C172" s="159" t="s">
        <v>366</v>
      </c>
      <c r="D172" s="159" t="s">
        <v>125</v>
      </c>
      <c r="E172" s="160" t="s">
        <v>367</v>
      </c>
      <c r="F172" s="161" t="s">
        <v>368</v>
      </c>
      <c r="G172" s="162" t="s">
        <v>149</v>
      </c>
      <c r="H172" s="163">
        <v>35</v>
      </c>
      <c r="I172" s="164"/>
      <c r="J172" s="165">
        <f t="shared" si="20"/>
        <v>0</v>
      </c>
      <c r="K172" s="166"/>
      <c r="L172" s="30"/>
      <c r="M172" s="167" t="s">
        <v>1</v>
      </c>
      <c r="N172" s="168" t="s">
        <v>41</v>
      </c>
      <c r="O172" s="55"/>
      <c r="P172" s="169">
        <f t="shared" si="21"/>
        <v>0</v>
      </c>
      <c r="Q172" s="169">
        <v>9.0000000000000006E-5</v>
      </c>
      <c r="R172" s="169">
        <f t="shared" si="22"/>
        <v>3.15E-3</v>
      </c>
      <c r="S172" s="169">
        <v>0</v>
      </c>
      <c r="T172" s="170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71" t="s">
        <v>129</v>
      </c>
      <c r="AT172" s="171" t="s">
        <v>125</v>
      </c>
      <c r="AU172" s="171" t="s">
        <v>130</v>
      </c>
      <c r="AY172" s="14" t="s">
        <v>122</v>
      </c>
      <c r="BE172" s="172">
        <f t="shared" si="24"/>
        <v>0</v>
      </c>
      <c r="BF172" s="172">
        <f t="shared" si="25"/>
        <v>0</v>
      </c>
      <c r="BG172" s="172">
        <f t="shared" si="26"/>
        <v>0</v>
      </c>
      <c r="BH172" s="172">
        <f t="shared" si="27"/>
        <v>0</v>
      </c>
      <c r="BI172" s="172">
        <f t="shared" si="28"/>
        <v>0</v>
      </c>
      <c r="BJ172" s="14" t="s">
        <v>130</v>
      </c>
      <c r="BK172" s="172">
        <f t="shared" si="29"/>
        <v>0</v>
      </c>
      <c r="BL172" s="14" t="s">
        <v>129</v>
      </c>
      <c r="BM172" s="171" t="s">
        <v>369</v>
      </c>
    </row>
    <row r="173" spans="1:65" s="2" customFormat="1" ht="21.6" customHeight="1">
      <c r="A173" s="29"/>
      <c r="B173" s="158"/>
      <c r="C173" s="159" t="s">
        <v>289</v>
      </c>
      <c r="D173" s="159" t="s">
        <v>125</v>
      </c>
      <c r="E173" s="160" t="s">
        <v>370</v>
      </c>
      <c r="F173" s="161" t="s">
        <v>371</v>
      </c>
      <c r="G173" s="162" t="s">
        <v>149</v>
      </c>
      <c r="H173" s="163">
        <v>35</v>
      </c>
      <c r="I173" s="164"/>
      <c r="J173" s="165">
        <f t="shared" si="20"/>
        <v>0</v>
      </c>
      <c r="K173" s="166"/>
      <c r="L173" s="30"/>
      <c r="M173" s="167" t="s">
        <v>1</v>
      </c>
      <c r="N173" s="168" t="s">
        <v>41</v>
      </c>
      <c r="O173" s="55"/>
      <c r="P173" s="169">
        <f t="shared" si="21"/>
        <v>0</v>
      </c>
      <c r="Q173" s="169">
        <v>4.0000000000000003E-5</v>
      </c>
      <c r="R173" s="169">
        <f t="shared" si="22"/>
        <v>1.4000000000000002E-3</v>
      </c>
      <c r="S173" s="169">
        <v>0</v>
      </c>
      <c r="T173" s="170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71" t="s">
        <v>129</v>
      </c>
      <c r="AT173" s="171" t="s">
        <v>125</v>
      </c>
      <c r="AU173" s="171" t="s">
        <v>130</v>
      </c>
      <c r="AY173" s="14" t="s">
        <v>122</v>
      </c>
      <c r="BE173" s="172">
        <f t="shared" si="24"/>
        <v>0</v>
      </c>
      <c r="BF173" s="172">
        <f t="shared" si="25"/>
        <v>0</v>
      </c>
      <c r="BG173" s="172">
        <f t="shared" si="26"/>
        <v>0</v>
      </c>
      <c r="BH173" s="172">
        <f t="shared" si="27"/>
        <v>0</v>
      </c>
      <c r="BI173" s="172">
        <f t="shared" si="28"/>
        <v>0</v>
      </c>
      <c r="BJ173" s="14" t="s">
        <v>130</v>
      </c>
      <c r="BK173" s="172">
        <f t="shared" si="29"/>
        <v>0</v>
      </c>
      <c r="BL173" s="14" t="s">
        <v>129</v>
      </c>
      <c r="BM173" s="171" t="s">
        <v>372</v>
      </c>
    </row>
    <row r="174" spans="1:65" s="2" customFormat="1" ht="32.4" customHeight="1">
      <c r="A174" s="29"/>
      <c r="B174" s="158"/>
      <c r="C174" s="159" t="s">
        <v>373</v>
      </c>
      <c r="D174" s="159" t="s">
        <v>125</v>
      </c>
      <c r="E174" s="160" t="s">
        <v>374</v>
      </c>
      <c r="F174" s="161" t="s">
        <v>375</v>
      </c>
      <c r="G174" s="162" t="s">
        <v>128</v>
      </c>
      <c r="H174" s="163">
        <v>2</v>
      </c>
      <c r="I174" s="164"/>
      <c r="J174" s="165">
        <f t="shared" si="20"/>
        <v>0</v>
      </c>
      <c r="K174" s="166"/>
      <c r="L174" s="30"/>
      <c r="M174" s="167" t="s">
        <v>1</v>
      </c>
      <c r="N174" s="168" t="s">
        <v>41</v>
      </c>
      <c r="O174" s="55"/>
      <c r="P174" s="169">
        <f t="shared" si="21"/>
        <v>0</v>
      </c>
      <c r="Q174" s="169">
        <v>6.6E-4</v>
      </c>
      <c r="R174" s="169">
        <f t="shared" si="22"/>
        <v>1.32E-3</v>
      </c>
      <c r="S174" s="169">
        <v>0</v>
      </c>
      <c r="T174" s="170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71" t="s">
        <v>129</v>
      </c>
      <c r="AT174" s="171" t="s">
        <v>125</v>
      </c>
      <c r="AU174" s="171" t="s">
        <v>130</v>
      </c>
      <c r="AY174" s="14" t="s">
        <v>122</v>
      </c>
      <c r="BE174" s="172">
        <f t="shared" si="24"/>
        <v>0</v>
      </c>
      <c r="BF174" s="172">
        <f t="shared" si="25"/>
        <v>0</v>
      </c>
      <c r="BG174" s="172">
        <f t="shared" si="26"/>
        <v>0</v>
      </c>
      <c r="BH174" s="172">
        <f t="shared" si="27"/>
        <v>0</v>
      </c>
      <c r="BI174" s="172">
        <f t="shared" si="28"/>
        <v>0</v>
      </c>
      <c r="BJ174" s="14" t="s">
        <v>130</v>
      </c>
      <c r="BK174" s="172">
        <f t="shared" si="29"/>
        <v>0</v>
      </c>
      <c r="BL174" s="14" t="s">
        <v>129</v>
      </c>
      <c r="BM174" s="171" t="s">
        <v>376</v>
      </c>
    </row>
    <row r="175" spans="1:65" s="2" customFormat="1" ht="32.4" customHeight="1">
      <c r="A175" s="29"/>
      <c r="B175" s="158"/>
      <c r="C175" s="159" t="s">
        <v>292</v>
      </c>
      <c r="D175" s="159" t="s">
        <v>125</v>
      </c>
      <c r="E175" s="160" t="s">
        <v>377</v>
      </c>
      <c r="F175" s="161" t="s">
        <v>378</v>
      </c>
      <c r="G175" s="162" t="s">
        <v>128</v>
      </c>
      <c r="H175" s="163">
        <v>2</v>
      </c>
      <c r="I175" s="164"/>
      <c r="J175" s="165">
        <f t="shared" si="20"/>
        <v>0</v>
      </c>
      <c r="K175" s="166"/>
      <c r="L175" s="30"/>
      <c r="M175" s="167" t="s">
        <v>1</v>
      </c>
      <c r="N175" s="168" t="s">
        <v>41</v>
      </c>
      <c r="O175" s="55"/>
      <c r="P175" s="169">
        <f t="shared" si="21"/>
        <v>0</v>
      </c>
      <c r="Q175" s="169">
        <v>3.2000000000000003E-4</v>
      </c>
      <c r="R175" s="169">
        <f t="shared" si="22"/>
        <v>6.4000000000000005E-4</v>
      </c>
      <c r="S175" s="169">
        <v>0</v>
      </c>
      <c r="T175" s="170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71" t="s">
        <v>129</v>
      </c>
      <c r="AT175" s="171" t="s">
        <v>125</v>
      </c>
      <c r="AU175" s="171" t="s">
        <v>130</v>
      </c>
      <c r="AY175" s="14" t="s">
        <v>122</v>
      </c>
      <c r="BE175" s="172">
        <f t="shared" si="24"/>
        <v>0</v>
      </c>
      <c r="BF175" s="172">
        <f t="shared" si="25"/>
        <v>0</v>
      </c>
      <c r="BG175" s="172">
        <f t="shared" si="26"/>
        <v>0</v>
      </c>
      <c r="BH175" s="172">
        <f t="shared" si="27"/>
        <v>0</v>
      </c>
      <c r="BI175" s="172">
        <f t="shared" si="28"/>
        <v>0</v>
      </c>
      <c r="BJ175" s="14" t="s">
        <v>130</v>
      </c>
      <c r="BK175" s="172">
        <f t="shared" si="29"/>
        <v>0</v>
      </c>
      <c r="BL175" s="14" t="s">
        <v>129</v>
      </c>
      <c r="BM175" s="171" t="s">
        <v>379</v>
      </c>
    </row>
    <row r="176" spans="1:65" s="2" customFormat="1" ht="21.6" customHeight="1">
      <c r="A176" s="29"/>
      <c r="B176" s="158"/>
      <c r="C176" s="159" t="s">
        <v>380</v>
      </c>
      <c r="D176" s="159" t="s">
        <v>125</v>
      </c>
      <c r="E176" s="160" t="s">
        <v>381</v>
      </c>
      <c r="F176" s="161" t="s">
        <v>382</v>
      </c>
      <c r="G176" s="162" t="s">
        <v>149</v>
      </c>
      <c r="H176" s="163">
        <v>180</v>
      </c>
      <c r="I176" s="164"/>
      <c r="J176" s="165">
        <f t="shared" si="20"/>
        <v>0</v>
      </c>
      <c r="K176" s="166"/>
      <c r="L176" s="30"/>
      <c r="M176" s="167" t="s">
        <v>1</v>
      </c>
      <c r="N176" s="168" t="s">
        <v>41</v>
      </c>
      <c r="O176" s="55"/>
      <c r="P176" s="169">
        <f t="shared" si="21"/>
        <v>0</v>
      </c>
      <c r="Q176" s="169">
        <v>9.7960000000000005E-2</v>
      </c>
      <c r="R176" s="169">
        <f t="shared" si="22"/>
        <v>17.6328</v>
      </c>
      <c r="S176" s="169">
        <v>0</v>
      </c>
      <c r="T176" s="170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71" t="s">
        <v>129</v>
      </c>
      <c r="AT176" s="171" t="s">
        <v>125</v>
      </c>
      <c r="AU176" s="171" t="s">
        <v>130</v>
      </c>
      <c r="AY176" s="14" t="s">
        <v>122</v>
      </c>
      <c r="BE176" s="172">
        <f t="shared" si="24"/>
        <v>0</v>
      </c>
      <c r="BF176" s="172">
        <f t="shared" si="25"/>
        <v>0</v>
      </c>
      <c r="BG176" s="172">
        <f t="shared" si="26"/>
        <v>0</v>
      </c>
      <c r="BH176" s="172">
        <f t="shared" si="27"/>
        <v>0</v>
      </c>
      <c r="BI176" s="172">
        <f t="shared" si="28"/>
        <v>0</v>
      </c>
      <c r="BJ176" s="14" t="s">
        <v>130</v>
      </c>
      <c r="BK176" s="172">
        <f t="shared" si="29"/>
        <v>0</v>
      </c>
      <c r="BL176" s="14" t="s">
        <v>129</v>
      </c>
      <c r="BM176" s="171" t="s">
        <v>383</v>
      </c>
    </row>
    <row r="177" spans="1:65" s="2" customFormat="1" ht="14.4" customHeight="1">
      <c r="A177" s="29"/>
      <c r="B177" s="158"/>
      <c r="C177" s="174" t="s">
        <v>296</v>
      </c>
      <c r="D177" s="174" t="s">
        <v>175</v>
      </c>
      <c r="E177" s="175" t="s">
        <v>384</v>
      </c>
      <c r="F177" s="176" t="s">
        <v>385</v>
      </c>
      <c r="G177" s="177" t="s">
        <v>134</v>
      </c>
      <c r="H177" s="178">
        <v>180</v>
      </c>
      <c r="I177" s="179"/>
      <c r="J177" s="180">
        <f t="shared" si="20"/>
        <v>0</v>
      </c>
      <c r="K177" s="181"/>
      <c r="L177" s="182"/>
      <c r="M177" s="183" t="s">
        <v>1</v>
      </c>
      <c r="N177" s="184" t="s">
        <v>41</v>
      </c>
      <c r="O177" s="55"/>
      <c r="P177" s="169">
        <f t="shared" si="21"/>
        <v>0</v>
      </c>
      <c r="Q177" s="169">
        <v>2.5999999999999999E-2</v>
      </c>
      <c r="R177" s="169">
        <f t="shared" si="22"/>
        <v>4.68</v>
      </c>
      <c r="S177" s="169">
        <v>0</v>
      </c>
      <c r="T177" s="170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71" t="s">
        <v>164</v>
      </c>
      <c r="AT177" s="171" t="s">
        <v>175</v>
      </c>
      <c r="AU177" s="171" t="s">
        <v>130</v>
      </c>
      <c r="AY177" s="14" t="s">
        <v>122</v>
      </c>
      <c r="BE177" s="172">
        <f t="shared" si="24"/>
        <v>0</v>
      </c>
      <c r="BF177" s="172">
        <f t="shared" si="25"/>
        <v>0</v>
      </c>
      <c r="BG177" s="172">
        <f t="shared" si="26"/>
        <v>0</v>
      </c>
      <c r="BH177" s="172">
        <f t="shared" si="27"/>
        <v>0</v>
      </c>
      <c r="BI177" s="172">
        <f t="shared" si="28"/>
        <v>0</v>
      </c>
      <c r="BJ177" s="14" t="s">
        <v>130</v>
      </c>
      <c r="BK177" s="172">
        <f t="shared" si="29"/>
        <v>0</v>
      </c>
      <c r="BL177" s="14" t="s">
        <v>129</v>
      </c>
      <c r="BM177" s="171" t="s">
        <v>386</v>
      </c>
    </row>
    <row r="178" spans="1:65" s="2" customFormat="1" ht="32.4" customHeight="1">
      <c r="A178" s="29"/>
      <c r="B178" s="158"/>
      <c r="C178" s="159" t="s">
        <v>387</v>
      </c>
      <c r="D178" s="159" t="s">
        <v>125</v>
      </c>
      <c r="E178" s="160" t="s">
        <v>388</v>
      </c>
      <c r="F178" s="161" t="s">
        <v>389</v>
      </c>
      <c r="G178" s="162" t="s">
        <v>149</v>
      </c>
      <c r="H178" s="163">
        <v>127</v>
      </c>
      <c r="I178" s="164"/>
      <c r="J178" s="165">
        <f t="shared" si="20"/>
        <v>0</v>
      </c>
      <c r="K178" s="166"/>
      <c r="L178" s="30"/>
      <c r="M178" s="167" t="s">
        <v>1</v>
      </c>
      <c r="N178" s="168" t="s">
        <v>41</v>
      </c>
      <c r="O178" s="55"/>
      <c r="P178" s="169">
        <f t="shared" si="21"/>
        <v>0</v>
      </c>
      <c r="Q178" s="169">
        <v>0.16403000000000001</v>
      </c>
      <c r="R178" s="169">
        <f t="shared" si="22"/>
        <v>20.831810000000001</v>
      </c>
      <c r="S178" s="169">
        <v>0</v>
      </c>
      <c r="T178" s="170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71" t="s">
        <v>129</v>
      </c>
      <c r="AT178" s="171" t="s">
        <v>125</v>
      </c>
      <c r="AU178" s="171" t="s">
        <v>130</v>
      </c>
      <c r="AY178" s="14" t="s">
        <v>122</v>
      </c>
      <c r="BE178" s="172">
        <f t="shared" si="24"/>
        <v>0</v>
      </c>
      <c r="BF178" s="172">
        <f t="shared" si="25"/>
        <v>0</v>
      </c>
      <c r="BG178" s="172">
        <f t="shared" si="26"/>
        <v>0</v>
      </c>
      <c r="BH178" s="172">
        <f t="shared" si="27"/>
        <v>0</v>
      </c>
      <c r="BI178" s="172">
        <f t="shared" si="28"/>
        <v>0</v>
      </c>
      <c r="BJ178" s="14" t="s">
        <v>130</v>
      </c>
      <c r="BK178" s="172">
        <f t="shared" si="29"/>
        <v>0</v>
      </c>
      <c r="BL178" s="14" t="s">
        <v>129</v>
      </c>
      <c r="BM178" s="171" t="s">
        <v>390</v>
      </c>
    </row>
    <row r="179" spans="1:65" s="2" customFormat="1" ht="21.6" customHeight="1">
      <c r="A179" s="29"/>
      <c r="B179" s="158"/>
      <c r="C179" s="174" t="s">
        <v>299</v>
      </c>
      <c r="D179" s="174" t="s">
        <v>175</v>
      </c>
      <c r="E179" s="175" t="s">
        <v>391</v>
      </c>
      <c r="F179" s="176" t="s">
        <v>392</v>
      </c>
      <c r="G179" s="177" t="s">
        <v>134</v>
      </c>
      <c r="H179" s="178">
        <v>92</v>
      </c>
      <c r="I179" s="179"/>
      <c r="J179" s="180">
        <f t="shared" si="20"/>
        <v>0</v>
      </c>
      <c r="K179" s="181"/>
      <c r="L179" s="182"/>
      <c r="M179" s="183" t="s">
        <v>1</v>
      </c>
      <c r="N179" s="184" t="s">
        <v>41</v>
      </c>
      <c r="O179" s="55"/>
      <c r="P179" s="169">
        <f t="shared" si="21"/>
        <v>0</v>
      </c>
      <c r="Q179" s="169">
        <v>9.7000000000000003E-2</v>
      </c>
      <c r="R179" s="169">
        <f t="shared" si="22"/>
        <v>8.9239999999999995</v>
      </c>
      <c r="S179" s="169">
        <v>0</v>
      </c>
      <c r="T179" s="170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71" t="s">
        <v>164</v>
      </c>
      <c r="AT179" s="171" t="s">
        <v>175</v>
      </c>
      <c r="AU179" s="171" t="s">
        <v>130</v>
      </c>
      <c r="AY179" s="14" t="s">
        <v>122</v>
      </c>
      <c r="BE179" s="172">
        <f t="shared" si="24"/>
        <v>0</v>
      </c>
      <c r="BF179" s="172">
        <f t="shared" si="25"/>
        <v>0</v>
      </c>
      <c r="BG179" s="172">
        <f t="shared" si="26"/>
        <v>0</v>
      </c>
      <c r="BH179" s="172">
        <f t="shared" si="27"/>
        <v>0</v>
      </c>
      <c r="BI179" s="172">
        <f t="shared" si="28"/>
        <v>0</v>
      </c>
      <c r="BJ179" s="14" t="s">
        <v>130</v>
      </c>
      <c r="BK179" s="172">
        <f t="shared" si="29"/>
        <v>0</v>
      </c>
      <c r="BL179" s="14" t="s">
        <v>129</v>
      </c>
      <c r="BM179" s="171" t="s">
        <v>393</v>
      </c>
    </row>
    <row r="180" spans="1:65" s="2" customFormat="1" ht="21.6" customHeight="1">
      <c r="A180" s="29"/>
      <c r="B180" s="158"/>
      <c r="C180" s="174" t="s">
        <v>394</v>
      </c>
      <c r="D180" s="174" t="s">
        <v>175</v>
      </c>
      <c r="E180" s="175" t="s">
        <v>395</v>
      </c>
      <c r="F180" s="176" t="s">
        <v>396</v>
      </c>
      <c r="G180" s="177" t="s">
        <v>134</v>
      </c>
      <c r="H180" s="178">
        <v>35</v>
      </c>
      <c r="I180" s="179"/>
      <c r="J180" s="180">
        <f t="shared" si="20"/>
        <v>0</v>
      </c>
      <c r="K180" s="181"/>
      <c r="L180" s="182"/>
      <c r="M180" s="183" t="s">
        <v>1</v>
      </c>
      <c r="N180" s="184" t="s">
        <v>41</v>
      </c>
      <c r="O180" s="55"/>
      <c r="P180" s="169">
        <f t="shared" si="21"/>
        <v>0</v>
      </c>
      <c r="Q180" s="169">
        <v>8.1000000000000003E-2</v>
      </c>
      <c r="R180" s="169">
        <f t="shared" si="22"/>
        <v>2.835</v>
      </c>
      <c r="S180" s="169">
        <v>0</v>
      </c>
      <c r="T180" s="170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71" t="s">
        <v>164</v>
      </c>
      <c r="AT180" s="171" t="s">
        <v>175</v>
      </c>
      <c r="AU180" s="171" t="s">
        <v>130</v>
      </c>
      <c r="AY180" s="14" t="s">
        <v>122</v>
      </c>
      <c r="BE180" s="172">
        <f t="shared" si="24"/>
        <v>0</v>
      </c>
      <c r="BF180" s="172">
        <f t="shared" si="25"/>
        <v>0</v>
      </c>
      <c r="BG180" s="172">
        <f t="shared" si="26"/>
        <v>0</v>
      </c>
      <c r="BH180" s="172">
        <f t="shared" si="27"/>
        <v>0</v>
      </c>
      <c r="BI180" s="172">
        <f t="shared" si="28"/>
        <v>0</v>
      </c>
      <c r="BJ180" s="14" t="s">
        <v>130</v>
      </c>
      <c r="BK180" s="172">
        <f t="shared" si="29"/>
        <v>0</v>
      </c>
      <c r="BL180" s="14" t="s">
        <v>129</v>
      </c>
      <c r="BM180" s="171" t="s">
        <v>397</v>
      </c>
    </row>
    <row r="181" spans="1:65" s="2" customFormat="1" ht="32.4" customHeight="1">
      <c r="A181" s="29"/>
      <c r="B181" s="158"/>
      <c r="C181" s="159" t="s">
        <v>303</v>
      </c>
      <c r="D181" s="159" t="s">
        <v>125</v>
      </c>
      <c r="E181" s="160" t="s">
        <v>398</v>
      </c>
      <c r="F181" s="161" t="s">
        <v>399</v>
      </c>
      <c r="G181" s="162" t="s">
        <v>233</v>
      </c>
      <c r="H181" s="163">
        <v>12.98</v>
      </c>
      <c r="I181" s="164"/>
      <c r="J181" s="165">
        <f t="shared" si="20"/>
        <v>0</v>
      </c>
      <c r="K181" s="166"/>
      <c r="L181" s="30"/>
      <c r="M181" s="167" t="s">
        <v>1</v>
      </c>
      <c r="N181" s="168" t="s">
        <v>41</v>
      </c>
      <c r="O181" s="55"/>
      <c r="P181" s="169">
        <f t="shared" si="21"/>
        <v>0</v>
      </c>
      <c r="Q181" s="169">
        <v>2.2010900000000002</v>
      </c>
      <c r="R181" s="169">
        <f t="shared" si="22"/>
        <v>28.570148200000002</v>
      </c>
      <c r="S181" s="169">
        <v>0</v>
      </c>
      <c r="T181" s="170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71" t="s">
        <v>129</v>
      </c>
      <c r="AT181" s="171" t="s">
        <v>125</v>
      </c>
      <c r="AU181" s="171" t="s">
        <v>130</v>
      </c>
      <c r="AY181" s="14" t="s">
        <v>122</v>
      </c>
      <c r="BE181" s="172">
        <f t="shared" si="24"/>
        <v>0</v>
      </c>
      <c r="BF181" s="172">
        <f t="shared" si="25"/>
        <v>0</v>
      </c>
      <c r="BG181" s="172">
        <f t="shared" si="26"/>
        <v>0</v>
      </c>
      <c r="BH181" s="172">
        <f t="shared" si="27"/>
        <v>0</v>
      </c>
      <c r="BI181" s="172">
        <f t="shared" si="28"/>
        <v>0</v>
      </c>
      <c r="BJ181" s="14" t="s">
        <v>130</v>
      </c>
      <c r="BK181" s="172">
        <f t="shared" si="29"/>
        <v>0</v>
      </c>
      <c r="BL181" s="14" t="s">
        <v>129</v>
      </c>
      <c r="BM181" s="171" t="s">
        <v>400</v>
      </c>
    </row>
    <row r="182" spans="1:65" s="2" customFormat="1" ht="21.6" customHeight="1">
      <c r="A182" s="29"/>
      <c r="B182" s="158"/>
      <c r="C182" s="159" t="s">
        <v>401</v>
      </c>
      <c r="D182" s="159" t="s">
        <v>125</v>
      </c>
      <c r="E182" s="160" t="s">
        <v>402</v>
      </c>
      <c r="F182" s="161" t="s">
        <v>403</v>
      </c>
      <c r="G182" s="162" t="s">
        <v>149</v>
      </c>
      <c r="H182" s="163">
        <v>19</v>
      </c>
      <c r="I182" s="164"/>
      <c r="J182" s="165">
        <f t="shared" si="20"/>
        <v>0</v>
      </c>
      <c r="K182" s="166"/>
      <c r="L182" s="30"/>
      <c r="M182" s="167" t="s">
        <v>1</v>
      </c>
      <c r="N182" s="168" t="s">
        <v>41</v>
      </c>
      <c r="O182" s="55"/>
      <c r="P182" s="169">
        <f t="shared" si="21"/>
        <v>0</v>
      </c>
      <c r="Q182" s="169">
        <v>6.9999999999999994E-5</v>
      </c>
      <c r="R182" s="169">
        <f t="shared" si="22"/>
        <v>1.3299999999999998E-3</v>
      </c>
      <c r="S182" s="169">
        <v>0</v>
      </c>
      <c r="T182" s="170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71" t="s">
        <v>129</v>
      </c>
      <c r="AT182" s="171" t="s">
        <v>125</v>
      </c>
      <c r="AU182" s="171" t="s">
        <v>130</v>
      </c>
      <c r="AY182" s="14" t="s">
        <v>122</v>
      </c>
      <c r="BE182" s="172">
        <f t="shared" si="24"/>
        <v>0</v>
      </c>
      <c r="BF182" s="172">
        <f t="shared" si="25"/>
        <v>0</v>
      </c>
      <c r="BG182" s="172">
        <f t="shared" si="26"/>
        <v>0</v>
      </c>
      <c r="BH182" s="172">
        <f t="shared" si="27"/>
        <v>0</v>
      </c>
      <c r="BI182" s="172">
        <f t="shared" si="28"/>
        <v>0</v>
      </c>
      <c r="BJ182" s="14" t="s">
        <v>130</v>
      </c>
      <c r="BK182" s="172">
        <f t="shared" si="29"/>
        <v>0</v>
      </c>
      <c r="BL182" s="14" t="s">
        <v>129</v>
      </c>
      <c r="BM182" s="171" t="s">
        <v>404</v>
      </c>
    </row>
    <row r="183" spans="1:65" s="2" customFormat="1" ht="43.2" customHeight="1">
      <c r="A183" s="29"/>
      <c r="B183" s="158"/>
      <c r="C183" s="174" t="s">
        <v>306</v>
      </c>
      <c r="D183" s="174" t="s">
        <v>175</v>
      </c>
      <c r="E183" s="175" t="s">
        <v>405</v>
      </c>
      <c r="F183" s="176" t="s">
        <v>406</v>
      </c>
      <c r="G183" s="177" t="s">
        <v>149</v>
      </c>
      <c r="H183" s="178">
        <v>19</v>
      </c>
      <c r="I183" s="179"/>
      <c r="J183" s="180">
        <f t="shared" si="20"/>
        <v>0</v>
      </c>
      <c r="K183" s="181"/>
      <c r="L183" s="182"/>
      <c r="M183" s="183" t="s">
        <v>1</v>
      </c>
      <c r="N183" s="184" t="s">
        <v>41</v>
      </c>
      <c r="O183" s="55"/>
      <c r="P183" s="169">
        <f t="shared" si="21"/>
        <v>0</v>
      </c>
      <c r="Q183" s="169">
        <v>1</v>
      </c>
      <c r="R183" s="169">
        <f t="shared" si="22"/>
        <v>19</v>
      </c>
      <c r="S183" s="169">
        <v>0</v>
      </c>
      <c r="T183" s="170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71" t="s">
        <v>164</v>
      </c>
      <c r="AT183" s="171" t="s">
        <v>175</v>
      </c>
      <c r="AU183" s="171" t="s">
        <v>130</v>
      </c>
      <c r="AY183" s="14" t="s">
        <v>122</v>
      </c>
      <c r="BE183" s="172">
        <f t="shared" si="24"/>
        <v>0</v>
      </c>
      <c r="BF183" s="172">
        <f t="shared" si="25"/>
        <v>0</v>
      </c>
      <c r="BG183" s="172">
        <f t="shared" si="26"/>
        <v>0</v>
      </c>
      <c r="BH183" s="172">
        <f t="shared" si="27"/>
        <v>0</v>
      </c>
      <c r="BI183" s="172">
        <f t="shared" si="28"/>
        <v>0</v>
      </c>
      <c r="BJ183" s="14" t="s">
        <v>130</v>
      </c>
      <c r="BK183" s="172">
        <f t="shared" si="29"/>
        <v>0</v>
      </c>
      <c r="BL183" s="14" t="s">
        <v>129</v>
      </c>
      <c r="BM183" s="171" t="s">
        <v>407</v>
      </c>
    </row>
    <row r="184" spans="1:65" s="2" customFormat="1" ht="21.6" customHeight="1">
      <c r="A184" s="29"/>
      <c r="B184" s="158"/>
      <c r="C184" s="159" t="s">
        <v>408</v>
      </c>
      <c r="D184" s="159" t="s">
        <v>125</v>
      </c>
      <c r="E184" s="160" t="s">
        <v>409</v>
      </c>
      <c r="F184" s="161" t="s">
        <v>410</v>
      </c>
      <c r="G184" s="162" t="s">
        <v>141</v>
      </c>
      <c r="H184" s="163">
        <v>181.3</v>
      </c>
      <c r="I184" s="164"/>
      <c r="J184" s="165">
        <f t="shared" si="20"/>
        <v>0</v>
      </c>
      <c r="K184" s="166"/>
      <c r="L184" s="30"/>
      <c r="M184" s="167" t="s">
        <v>1</v>
      </c>
      <c r="N184" s="168" t="s">
        <v>41</v>
      </c>
      <c r="O184" s="55"/>
      <c r="P184" s="169">
        <f t="shared" si="21"/>
        <v>0</v>
      </c>
      <c r="Q184" s="169">
        <v>0</v>
      </c>
      <c r="R184" s="169">
        <f t="shared" si="22"/>
        <v>0</v>
      </c>
      <c r="S184" s="169">
        <v>0</v>
      </c>
      <c r="T184" s="170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71" t="s">
        <v>129</v>
      </c>
      <c r="AT184" s="171" t="s">
        <v>125</v>
      </c>
      <c r="AU184" s="171" t="s">
        <v>130</v>
      </c>
      <c r="AY184" s="14" t="s">
        <v>122</v>
      </c>
      <c r="BE184" s="172">
        <f t="shared" si="24"/>
        <v>0</v>
      </c>
      <c r="BF184" s="172">
        <f t="shared" si="25"/>
        <v>0</v>
      </c>
      <c r="BG184" s="172">
        <f t="shared" si="26"/>
        <v>0</v>
      </c>
      <c r="BH184" s="172">
        <f t="shared" si="27"/>
        <v>0</v>
      </c>
      <c r="BI184" s="172">
        <f t="shared" si="28"/>
        <v>0</v>
      </c>
      <c r="BJ184" s="14" t="s">
        <v>130</v>
      </c>
      <c r="BK184" s="172">
        <f t="shared" si="29"/>
        <v>0</v>
      </c>
      <c r="BL184" s="14" t="s">
        <v>129</v>
      </c>
      <c r="BM184" s="171" t="s">
        <v>411</v>
      </c>
    </row>
    <row r="185" spans="1:65" s="2" customFormat="1" ht="21.6" customHeight="1">
      <c r="A185" s="29"/>
      <c r="B185" s="158"/>
      <c r="C185" s="159" t="s">
        <v>310</v>
      </c>
      <c r="D185" s="159" t="s">
        <v>125</v>
      </c>
      <c r="E185" s="160" t="s">
        <v>412</v>
      </c>
      <c r="F185" s="161" t="s">
        <v>413</v>
      </c>
      <c r="G185" s="162" t="s">
        <v>141</v>
      </c>
      <c r="H185" s="163">
        <v>181.3</v>
      </c>
      <c r="I185" s="164"/>
      <c r="J185" s="165">
        <f t="shared" si="20"/>
        <v>0</v>
      </c>
      <c r="K185" s="166"/>
      <c r="L185" s="30"/>
      <c r="M185" s="167" t="s">
        <v>1</v>
      </c>
      <c r="N185" s="168" t="s">
        <v>41</v>
      </c>
      <c r="O185" s="55"/>
      <c r="P185" s="169">
        <f t="shared" si="21"/>
        <v>0</v>
      </c>
      <c r="Q185" s="169">
        <v>0</v>
      </c>
      <c r="R185" s="169">
        <f t="shared" si="22"/>
        <v>0</v>
      </c>
      <c r="S185" s="169">
        <v>0</v>
      </c>
      <c r="T185" s="170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71" t="s">
        <v>129</v>
      </c>
      <c r="AT185" s="171" t="s">
        <v>125</v>
      </c>
      <c r="AU185" s="171" t="s">
        <v>130</v>
      </c>
      <c r="AY185" s="14" t="s">
        <v>122</v>
      </c>
      <c r="BE185" s="172">
        <f t="shared" si="24"/>
        <v>0</v>
      </c>
      <c r="BF185" s="172">
        <f t="shared" si="25"/>
        <v>0</v>
      </c>
      <c r="BG185" s="172">
        <f t="shared" si="26"/>
        <v>0</v>
      </c>
      <c r="BH185" s="172">
        <f t="shared" si="27"/>
        <v>0</v>
      </c>
      <c r="BI185" s="172">
        <f t="shared" si="28"/>
        <v>0</v>
      </c>
      <c r="BJ185" s="14" t="s">
        <v>130</v>
      </c>
      <c r="BK185" s="172">
        <f t="shared" si="29"/>
        <v>0</v>
      </c>
      <c r="BL185" s="14" t="s">
        <v>129</v>
      </c>
      <c r="BM185" s="171" t="s">
        <v>414</v>
      </c>
    </row>
    <row r="186" spans="1:65" s="2" customFormat="1" ht="21.6" customHeight="1">
      <c r="A186" s="29"/>
      <c r="B186" s="158"/>
      <c r="C186" s="159" t="s">
        <v>415</v>
      </c>
      <c r="D186" s="159" t="s">
        <v>125</v>
      </c>
      <c r="E186" s="160" t="s">
        <v>416</v>
      </c>
      <c r="F186" s="161" t="s">
        <v>417</v>
      </c>
      <c r="G186" s="162" t="s">
        <v>141</v>
      </c>
      <c r="H186" s="163">
        <v>161.69999999999999</v>
      </c>
      <c r="I186" s="164"/>
      <c r="J186" s="165">
        <f t="shared" si="20"/>
        <v>0</v>
      </c>
      <c r="K186" s="166"/>
      <c r="L186" s="30"/>
      <c r="M186" s="167" t="s">
        <v>1</v>
      </c>
      <c r="N186" s="168" t="s">
        <v>41</v>
      </c>
      <c r="O186" s="55"/>
      <c r="P186" s="169">
        <f t="shared" si="21"/>
        <v>0</v>
      </c>
      <c r="Q186" s="169">
        <v>0</v>
      </c>
      <c r="R186" s="169">
        <f t="shared" si="22"/>
        <v>0</v>
      </c>
      <c r="S186" s="169">
        <v>0</v>
      </c>
      <c r="T186" s="170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71" t="s">
        <v>129</v>
      </c>
      <c r="AT186" s="171" t="s">
        <v>125</v>
      </c>
      <c r="AU186" s="171" t="s">
        <v>130</v>
      </c>
      <c r="AY186" s="14" t="s">
        <v>122</v>
      </c>
      <c r="BE186" s="172">
        <f t="shared" si="24"/>
        <v>0</v>
      </c>
      <c r="BF186" s="172">
        <f t="shared" si="25"/>
        <v>0</v>
      </c>
      <c r="BG186" s="172">
        <f t="shared" si="26"/>
        <v>0</v>
      </c>
      <c r="BH186" s="172">
        <f t="shared" si="27"/>
        <v>0</v>
      </c>
      <c r="BI186" s="172">
        <f t="shared" si="28"/>
        <v>0</v>
      </c>
      <c r="BJ186" s="14" t="s">
        <v>130</v>
      </c>
      <c r="BK186" s="172">
        <f t="shared" si="29"/>
        <v>0</v>
      </c>
      <c r="BL186" s="14" t="s">
        <v>129</v>
      </c>
      <c r="BM186" s="171" t="s">
        <v>418</v>
      </c>
    </row>
    <row r="187" spans="1:65" s="2" customFormat="1" ht="21.6" customHeight="1">
      <c r="A187" s="29"/>
      <c r="B187" s="158"/>
      <c r="C187" s="159" t="s">
        <v>313</v>
      </c>
      <c r="D187" s="159" t="s">
        <v>125</v>
      </c>
      <c r="E187" s="160" t="s">
        <v>419</v>
      </c>
      <c r="F187" s="161" t="s">
        <v>420</v>
      </c>
      <c r="G187" s="162" t="s">
        <v>141</v>
      </c>
      <c r="H187" s="163">
        <v>19.600000000000001</v>
      </c>
      <c r="I187" s="164"/>
      <c r="J187" s="165">
        <f t="shared" si="20"/>
        <v>0</v>
      </c>
      <c r="K187" s="166"/>
      <c r="L187" s="30"/>
      <c r="M187" s="167" t="s">
        <v>1</v>
      </c>
      <c r="N187" s="168" t="s">
        <v>41</v>
      </c>
      <c r="O187" s="55"/>
      <c r="P187" s="169">
        <f t="shared" si="21"/>
        <v>0</v>
      </c>
      <c r="Q187" s="169">
        <v>0</v>
      </c>
      <c r="R187" s="169">
        <f t="shared" si="22"/>
        <v>0</v>
      </c>
      <c r="S187" s="169">
        <v>0</v>
      </c>
      <c r="T187" s="170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71" t="s">
        <v>129</v>
      </c>
      <c r="AT187" s="171" t="s">
        <v>125</v>
      </c>
      <c r="AU187" s="171" t="s">
        <v>130</v>
      </c>
      <c r="AY187" s="14" t="s">
        <v>122</v>
      </c>
      <c r="BE187" s="172">
        <f t="shared" si="24"/>
        <v>0</v>
      </c>
      <c r="BF187" s="172">
        <f t="shared" si="25"/>
        <v>0</v>
      </c>
      <c r="BG187" s="172">
        <f t="shared" si="26"/>
        <v>0</v>
      </c>
      <c r="BH187" s="172">
        <f t="shared" si="27"/>
        <v>0</v>
      </c>
      <c r="BI187" s="172">
        <f t="shared" si="28"/>
        <v>0</v>
      </c>
      <c r="BJ187" s="14" t="s">
        <v>130</v>
      </c>
      <c r="BK187" s="172">
        <f t="shared" si="29"/>
        <v>0</v>
      </c>
      <c r="BL187" s="14" t="s">
        <v>129</v>
      </c>
      <c r="BM187" s="171" t="s">
        <v>421</v>
      </c>
    </row>
    <row r="188" spans="1:65" s="12" customFormat="1" ht="22.8" customHeight="1">
      <c r="B188" s="145"/>
      <c r="D188" s="146" t="s">
        <v>74</v>
      </c>
      <c r="E188" s="156" t="s">
        <v>136</v>
      </c>
      <c r="F188" s="156" t="s">
        <v>422</v>
      </c>
      <c r="I188" s="148"/>
      <c r="J188" s="157">
        <f>BK188</f>
        <v>0</v>
      </c>
      <c r="L188" s="145"/>
      <c r="M188" s="150"/>
      <c r="N188" s="151"/>
      <c r="O188" s="151"/>
      <c r="P188" s="152">
        <f>P189</f>
        <v>0</v>
      </c>
      <c r="Q188" s="151"/>
      <c r="R188" s="152">
        <f>R189</f>
        <v>0</v>
      </c>
      <c r="S188" s="151"/>
      <c r="T188" s="153">
        <f>T189</f>
        <v>0</v>
      </c>
      <c r="AR188" s="146" t="s">
        <v>83</v>
      </c>
      <c r="AT188" s="154" t="s">
        <v>74</v>
      </c>
      <c r="AU188" s="154" t="s">
        <v>83</v>
      </c>
      <c r="AY188" s="146" t="s">
        <v>122</v>
      </c>
      <c r="BK188" s="155">
        <f>BK189</f>
        <v>0</v>
      </c>
    </row>
    <row r="189" spans="1:65" s="2" customFormat="1" ht="32.4" customHeight="1">
      <c r="A189" s="29"/>
      <c r="B189" s="158"/>
      <c r="C189" s="159" t="s">
        <v>423</v>
      </c>
      <c r="D189" s="159" t="s">
        <v>125</v>
      </c>
      <c r="E189" s="160" t="s">
        <v>424</v>
      </c>
      <c r="F189" s="161" t="s">
        <v>425</v>
      </c>
      <c r="G189" s="162" t="s">
        <v>141</v>
      </c>
      <c r="H189" s="163">
        <v>680.88099999999997</v>
      </c>
      <c r="I189" s="164"/>
      <c r="J189" s="165">
        <f>ROUND(I189*H189,2)</f>
        <v>0</v>
      </c>
      <c r="K189" s="166"/>
      <c r="L189" s="30"/>
      <c r="M189" s="167" t="s">
        <v>1</v>
      </c>
      <c r="N189" s="168" t="s">
        <v>41</v>
      </c>
      <c r="O189" s="55"/>
      <c r="P189" s="169">
        <f>O189*H189</f>
        <v>0</v>
      </c>
      <c r="Q189" s="169">
        <v>0</v>
      </c>
      <c r="R189" s="169">
        <f>Q189*H189</f>
        <v>0</v>
      </c>
      <c r="S189" s="169">
        <v>0</v>
      </c>
      <c r="T189" s="170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71" t="s">
        <v>129</v>
      </c>
      <c r="AT189" s="171" t="s">
        <v>125</v>
      </c>
      <c r="AU189" s="171" t="s">
        <v>130</v>
      </c>
      <c r="AY189" s="14" t="s">
        <v>122</v>
      </c>
      <c r="BE189" s="172">
        <f>IF(N189="základná",J189,0)</f>
        <v>0</v>
      </c>
      <c r="BF189" s="172">
        <f>IF(N189="znížená",J189,0)</f>
        <v>0</v>
      </c>
      <c r="BG189" s="172">
        <f>IF(N189="zákl. prenesená",J189,0)</f>
        <v>0</v>
      </c>
      <c r="BH189" s="172">
        <f>IF(N189="zníž. prenesená",J189,0)</f>
        <v>0</v>
      </c>
      <c r="BI189" s="172">
        <f>IF(N189="nulová",J189,0)</f>
        <v>0</v>
      </c>
      <c r="BJ189" s="14" t="s">
        <v>130</v>
      </c>
      <c r="BK189" s="172">
        <f>ROUND(I189*H189,2)</f>
        <v>0</v>
      </c>
      <c r="BL189" s="14" t="s">
        <v>129</v>
      </c>
      <c r="BM189" s="171" t="s">
        <v>426</v>
      </c>
    </row>
    <row r="190" spans="1:65" s="12" customFormat="1" ht="25.95" customHeight="1">
      <c r="B190" s="145"/>
      <c r="D190" s="146" t="s">
        <v>74</v>
      </c>
      <c r="E190" s="147" t="s">
        <v>427</v>
      </c>
      <c r="F190" s="147" t="s">
        <v>428</v>
      </c>
      <c r="I190" s="148"/>
      <c r="J190" s="149">
        <f>BK190</f>
        <v>0</v>
      </c>
      <c r="L190" s="145"/>
      <c r="M190" s="150"/>
      <c r="N190" s="151"/>
      <c r="O190" s="151"/>
      <c r="P190" s="152">
        <f>P191+P193+P195</f>
        <v>0</v>
      </c>
      <c r="Q190" s="151"/>
      <c r="R190" s="152">
        <f>R191+R193+R195</f>
        <v>0</v>
      </c>
      <c r="S190" s="151"/>
      <c r="T190" s="153">
        <f>T191+T193+T195</f>
        <v>0</v>
      </c>
      <c r="AR190" s="146" t="s">
        <v>152</v>
      </c>
      <c r="AT190" s="154" t="s">
        <v>74</v>
      </c>
      <c r="AU190" s="154" t="s">
        <v>75</v>
      </c>
      <c r="AY190" s="146" t="s">
        <v>122</v>
      </c>
      <c r="BK190" s="155">
        <f>BK191+BK193+BK195</f>
        <v>0</v>
      </c>
    </row>
    <row r="191" spans="1:65" s="12" customFormat="1" ht="22.8" customHeight="1">
      <c r="B191" s="145"/>
      <c r="D191" s="146" t="s">
        <v>74</v>
      </c>
      <c r="E191" s="156" t="s">
        <v>429</v>
      </c>
      <c r="F191" s="156" t="s">
        <v>430</v>
      </c>
      <c r="I191" s="148"/>
      <c r="J191" s="157">
        <f>BK191</f>
        <v>0</v>
      </c>
      <c r="L191" s="145"/>
      <c r="M191" s="150"/>
      <c r="N191" s="151"/>
      <c r="O191" s="151"/>
      <c r="P191" s="152">
        <f>P192</f>
        <v>0</v>
      </c>
      <c r="Q191" s="151"/>
      <c r="R191" s="152">
        <f>R192</f>
        <v>0</v>
      </c>
      <c r="S191" s="151"/>
      <c r="T191" s="153">
        <f>T192</f>
        <v>0</v>
      </c>
      <c r="AR191" s="146" t="s">
        <v>152</v>
      </c>
      <c r="AT191" s="154" t="s">
        <v>74</v>
      </c>
      <c r="AU191" s="154" t="s">
        <v>83</v>
      </c>
      <c r="AY191" s="146" t="s">
        <v>122</v>
      </c>
      <c r="BK191" s="155">
        <f>BK192</f>
        <v>0</v>
      </c>
    </row>
    <row r="192" spans="1:65" s="2" customFormat="1" ht="43.2" customHeight="1">
      <c r="A192" s="29"/>
      <c r="B192" s="158"/>
      <c r="C192" s="159" t="s">
        <v>317</v>
      </c>
      <c r="D192" s="159" t="s">
        <v>125</v>
      </c>
      <c r="E192" s="160" t="s">
        <v>431</v>
      </c>
      <c r="F192" s="161" t="s">
        <v>432</v>
      </c>
      <c r="G192" s="162" t="s">
        <v>364</v>
      </c>
      <c r="H192" s="163">
        <v>1</v>
      </c>
      <c r="I192" s="164"/>
      <c r="J192" s="165">
        <f>ROUND(I192*H192,2)</f>
        <v>0</v>
      </c>
      <c r="K192" s="166"/>
      <c r="L192" s="30"/>
      <c r="M192" s="167" t="s">
        <v>1</v>
      </c>
      <c r="N192" s="168" t="s">
        <v>41</v>
      </c>
      <c r="O192" s="55"/>
      <c r="P192" s="169">
        <f>O192*H192</f>
        <v>0</v>
      </c>
      <c r="Q192" s="169">
        <v>0</v>
      </c>
      <c r="R192" s="169">
        <f>Q192*H192</f>
        <v>0</v>
      </c>
      <c r="S192" s="169">
        <v>0</v>
      </c>
      <c r="T192" s="170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71" t="s">
        <v>129</v>
      </c>
      <c r="AT192" s="171" t="s">
        <v>125</v>
      </c>
      <c r="AU192" s="171" t="s">
        <v>130</v>
      </c>
      <c r="AY192" s="14" t="s">
        <v>122</v>
      </c>
      <c r="BE192" s="172">
        <f>IF(N192="základná",J192,0)</f>
        <v>0</v>
      </c>
      <c r="BF192" s="172">
        <f>IF(N192="znížená",J192,0)</f>
        <v>0</v>
      </c>
      <c r="BG192" s="172">
        <f>IF(N192="zákl. prenesená",J192,0)</f>
        <v>0</v>
      </c>
      <c r="BH192" s="172">
        <f>IF(N192="zníž. prenesená",J192,0)</f>
        <v>0</v>
      </c>
      <c r="BI192" s="172">
        <f>IF(N192="nulová",J192,0)</f>
        <v>0</v>
      </c>
      <c r="BJ192" s="14" t="s">
        <v>130</v>
      </c>
      <c r="BK192" s="172">
        <f>ROUND(I192*H192,2)</f>
        <v>0</v>
      </c>
      <c r="BL192" s="14" t="s">
        <v>129</v>
      </c>
      <c r="BM192" s="171" t="s">
        <v>433</v>
      </c>
    </row>
    <row r="193" spans="1:65" s="12" customFormat="1" ht="22.8" customHeight="1">
      <c r="B193" s="145"/>
      <c r="D193" s="146" t="s">
        <v>74</v>
      </c>
      <c r="E193" s="156" t="s">
        <v>434</v>
      </c>
      <c r="F193" s="156" t="s">
        <v>435</v>
      </c>
      <c r="I193" s="148"/>
      <c r="J193" s="157">
        <f>BK193</f>
        <v>0</v>
      </c>
      <c r="L193" s="145"/>
      <c r="M193" s="150"/>
      <c r="N193" s="151"/>
      <c r="O193" s="151"/>
      <c r="P193" s="152">
        <f>P194</f>
        <v>0</v>
      </c>
      <c r="Q193" s="151"/>
      <c r="R193" s="152">
        <f>R194</f>
        <v>0</v>
      </c>
      <c r="S193" s="151"/>
      <c r="T193" s="153">
        <f>T194</f>
        <v>0</v>
      </c>
      <c r="AR193" s="146" t="s">
        <v>152</v>
      </c>
      <c r="AT193" s="154" t="s">
        <v>74</v>
      </c>
      <c r="AU193" s="154" t="s">
        <v>83</v>
      </c>
      <c r="AY193" s="146" t="s">
        <v>122</v>
      </c>
      <c r="BK193" s="155">
        <f>BK194</f>
        <v>0</v>
      </c>
    </row>
    <row r="194" spans="1:65" s="2" customFormat="1" ht="21.6" customHeight="1">
      <c r="A194" s="29"/>
      <c r="B194" s="158"/>
      <c r="C194" s="159" t="s">
        <v>436</v>
      </c>
      <c r="D194" s="159" t="s">
        <v>125</v>
      </c>
      <c r="E194" s="160" t="s">
        <v>437</v>
      </c>
      <c r="F194" s="161" t="s">
        <v>438</v>
      </c>
      <c r="G194" s="162" t="s">
        <v>439</v>
      </c>
      <c r="H194" s="163">
        <v>5</v>
      </c>
      <c r="I194" s="164"/>
      <c r="J194" s="165">
        <f>ROUND(I194*H194,2)</f>
        <v>0</v>
      </c>
      <c r="K194" s="166"/>
      <c r="L194" s="30"/>
      <c r="M194" s="167" t="s">
        <v>1</v>
      </c>
      <c r="N194" s="168" t="s">
        <v>41</v>
      </c>
      <c r="O194" s="55"/>
      <c r="P194" s="169">
        <f>O194*H194</f>
        <v>0</v>
      </c>
      <c r="Q194" s="169">
        <v>0</v>
      </c>
      <c r="R194" s="169">
        <f>Q194*H194</f>
        <v>0</v>
      </c>
      <c r="S194" s="169">
        <v>0</v>
      </c>
      <c r="T194" s="170">
        <f>S194*H194</f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71" t="s">
        <v>129</v>
      </c>
      <c r="AT194" s="171" t="s">
        <v>125</v>
      </c>
      <c r="AU194" s="171" t="s">
        <v>130</v>
      </c>
      <c r="AY194" s="14" t="s">
        <v>122</v>
      </c>
      <c r="BE194" s="172">
        <f>IF(N194="základná",J194,0)</f>
        <v>0</v>
      </c>
      <c r="BF194" s="172">
        <f>IF(N194="znížená",J194,0)</f>
        <v>0</v>
      </c>
      <c r="BG194" s="172">
        <f>IF(N194="zákl. prenesená",J194,0)</f>
        <v>0</v>
      </c>
      <c r="BH194" s="172">
        <f>IF(N194="zníž. prenesená",J194,0)</f>
        <v>0</v>
      </c>
      <c r="BI194" s="172">
        <f>IF(N194="nulová",J194,0)</f>
        <v>0</v>
      </c>
      <c r="BJ194" s="14" t="s">
        <v>130</v>
      </c>
      <c r="BK194" s="172">
        <f>ROUND(I194*H194,2)</f>
        <v>0</v>
      </c>
      <c r="BL194" s="14" t="s">
        <v>129</v>
      </c>
      <c r="BM194" s="171" t="s">
        <v>440</v>
      </c>
    </row>
    <row r="195" spans="1:65" s="12" customFormat="1" ht="22.8" customHeight="1">
      <c r="B195" s="145"/>
      <c r="D195" s="146" t="s">
        <v>74</v>
      </c>
      <c r="E195" s="156" t="s">
        <v>441</v>
      </c>
      <c r="F195" s="156" t="s">
        <v>442</v>
      </c>
      <c r="I195" s="148"/>
      <c r="J195" s="157">
        <f>BK195</f>
        <v>0</v>
      </c>
      <c r="L195" s="145"/>
      <c r="M195" s="150"/>
      <c r="N195" s="151"/>
      <c r="O195" s="151"/>
      <c r="P195" s="152">
        <f>P196</f>
        <v>0</v>
      </c>
      <c r="Q195" s="151"/>
      <c r="R195" s="152">
        <f>R196</f>
        <v>0</v>
      </c>
      <c r="S195" s="151"/>
      <c r="T195" s="153">
        <f>T196</f>
        <v>0</v>
      </c>
      <c r="AR195" s="146" t="s">
        <v>152</v>
      </c>
      <c r="AT195" s="154" t="s">
        <v>74</v>
      </c>
      <c r="AU195" s="154" t="s">
        <v>83</v>
      </c>
      <c r="AY195" s="146" t="s">
        <v>122</v>
      </c>
      <c r="BK195" s="155">
        <f>BK196</f>
        <v>0</v>
      </c>
    </row>
    <row r="196" spans="1:65" s="2" customFormat="1" ht="21.6" customHeight="1">
      <c r="A196" s="29"/>
      <c r="B196" s="158"/>
      <c r="C196" s="159" t="s">
        <v>320</v>
      </c>
      <c r="D196" s="159" t="s">
        <v>125</v>
      </c>
      <c r="E196" s="160" t="s">
        <v>443</v>
      </c>
      <c r="F196" s="161" t="s">
        <v>444</v>
      </c>
      <c r="G196" s="162" t="s">
        <v>364</v>
      </c>
      <c r="H196" s="163">
        <v>1</v>
      </c>
      <c r="I196" s="164"/>
      <c r="J196" s="165">
        <f>ROUND(I196*H196,2)</f>
        <v>0</v>
      </c>
      <c r="K196" s="166"/>
      <c r="L196" s="30"/>
      <c r="M196" s="185" t="s">
        <v>1</v>
      </c>
      <c r="N196" s="186" t="s">
        <v>41</v>
      </c>
      <c r="O196" s="187"/>
      <c r="P196" s="188">
        <f>O196*H196</f>
        <v>0</v>
      </c>
      <c r="Q196" s="188">
        <v>0</v>
      </c>
      <c r="R196" s="188">
        <f>Q196*H196</f>
        <v>0</v>
      </c>
      <c r="S196" s="188">
        <v>0</v>
      </c>
      <c r="T196" s="189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71" t="s">
        <v>129</v>
      </c>
      <c r="AT196" s="171" t="s">
        <v>125</v>
      </c>
      <c r="AU196" s="171" t="s">
        <v>130</v>
      </c>
      <c r="AY196" s="14" t="s">
        <v>122</v>
      </c>
      <c r="BE196" s="172">
        <f>IF(N196="základná",J196,0)</f>
        <v>0</v>
      </c>
      <c r="BF196" s="172">
        <f>IF(N196="znížená",J196,0)</f>
        <v>0</v>
      </c>
      <c r="BG196" s="172">
        <f>IF(N196="zákl. prenesená",J196,0)</f>
        <v>0</v>
      </c>
      <c r="BH196" s="172">
        <f>IF(N196="zníž. prenesená",J196,0)</f>
        <v>0</v>
      </c>
      <c r="BI196" s="172">
        <f>IF(N196="nulová",J196,0)</f>
        <v>0</v>
      </c>
      <c r="BJ196" s="14" t="s">
        <v>130</v>
      </c>
      <c r="BK196" s="172">
        <f>ROUND(I196*H196,2)</f>
        <v>0</v>
      </c>
      <c r="BL196" s="14" t="s">
        <v>129</v>
      </c>
      <c r="BM196" s="171" t="s">
        <v>445</v>
      </c>
    </row>
    <row r="197" spans="1:65" s="2" customFormat="1" ht="6.9" customHeight="1">
      <c r="A197" s="29"/>
      <c r="B197" s="44"/>
      <c r="C197" s="45"/>
      <c r="D197" s="45"/>
      <c r="E197" s="45"/>
      <c r="F197" s="45"/>
      <c r="G197" s="45"/>
      <c r="H197" s="45"/>
      <c r="I197" s="117"/>
      <c r="J197" s="45"/>
      <c r="K197" s="45"/>
      <c r="L197" s="30"/>
      <c r="M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</row>
    <row r="198" spans="1:65" ht="10.199999999999999"/>
    <row r="199" spans="1:65" ht="10.199999999999999"/>
    <row r="200" spans="1:65" ht="10.199999999999999"/>
    <row r="201" spans="1:65" ht="10.199999999999999"/>
    <row r="202" spans="1:65" ht="10.199999999999999"/>
    <row r="203" spans="1:65" ht="10.199999999999999"/>
  </sheetData>
  <autoFilter ref="C120:K196" xr:uid="{00000000-0009-0000-0000-000002000000}"/>
  <mergeCells count="9">
    <mergeCell ref="E81:H81"/>
    <mergeCell ref="E111:H111"/>
    <mergeCell ref="E113:H113"/>
    <mergeCell ref="L2:V2"/>
    <mergeCell ref="E7:H7"/>
    <mergeCell ref="E9:H9"/>
    <mergeCell ref="E18:H18"/>
    <mergeCell ref="E27:H27"/>
    <mergeCell ref="E79:H79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86"/>
  <sheetViews>
    <sheetView showGridLines="0" topLeftCell="A31" workbookViewId="0">
      <selection activeCell="A42" sqref="A42:XFD47"/>
    </sheetView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4" width="3.7109375" style="1" customWidth="1"/>
    <col min="5" max="5" width="14.7109375" style="1" customWidth="1"/>
    <col min="6" max="6" width="43.5703125" style="1" customWidth="1"/>
    <col min="7" max="7" width="6" style="1" customWidth="1"/>
    <col min="8" max="8" width="9.85546875" style="1" customWidth="1"/>
    <col min="9" max="9" width="17.28515625" style="90" customWidth="1"/>
    <col min="10" max="10" width="17.28515625" style="1" customWidth="1"/>
    <col min="11" max="11" width="17.28515625" style="1" hidden="1" customWidth="1"/>
    <col min="12" max="12" width="8" style="1" customWidth="1"/>
    <col min="13" max="13" width="9.28515625" style="1" hidden="1" customWidth="1"/>
    <col min="14" max="14" width="9.140625" style="1" hidden="1"/>
    <col min="15" max="20" width="12.140625" style="1" hidden="1" customWidth="1"/>
    <col min="21" max="21" width="14" style="1" hidden="1" customWidth="1"/>
    <col min="22" max="22" width="10.5703125" style="1" customWidth="1"/>
    <col min="23" max="23" width="14" style="1" customWidth="1"/>
    <col min="24" max="24" width="10.5703125" style="1" customWidth="1"/>
    <col min="25" max="25" width="12.85546875" style="1" customWidth="1"/>
    <col min="26" max="26" width="9.42578125" style="1" customWidth="1"/>
    <col min="27" max="27" width="12.85546875" style="1" customWidth="1"/>
    <col min="28" max="28" width="14" style="1" customWidth="1"/>
    <col min="29" max="29" width="9.42578125" style="1" customWidth="1"/>
    <col min="30" max="30" width="12.85546875" style="1" customWidth="1"/>
    <col min="31" max="31" width="14" style="1" customWidth="1"/>
    <col min="44" max="65" width="9.140625" style="1" hidden="1"/>
  </cols>
  <sheetData>
    <row r="2" spans="1:46" s="1" customFormat="1" ht="36.9" customHeight="1">
      <c r="I2" s="90"/>
      <c r="L2" s="203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4" t="s">
        <v>90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94</v>
      </c>
      <c r="I4" s="90"/>
      <c r="L4" s="17"/>
      <c r="M4" s="92" t="s">
        <v>9</v>
      </c>
      <c r="AT4" s="14" t="s">
        <v>3</v>
      </c>
    </row>
    <row r="5" spans="1:46" s="1" customFormat="1" ht="6.9" customHeight="1">
      <c r="B5" s="17"/>
      <c r="I5" s="90"/>
      <c r="L5" s="17"/>
    </row>
    <row r="6" spans="1:46" s="1" customFormat="1" ht="12" customHeight="1">
      <c r="B6" s="17"/>
      <c r="D6" s="24" t="s">
        <v>15</v>
      </c>
      <c r="I6" s="90"/>
      <c r="L6" s="17"/>
    </row>
    <row r="7" spans="1:46" s="1" customFormat="1" ht="14.4" customHeight="1">
      <c r="B7" s="17"/>
      <c r="E7" s="231" t="str">
        <f>'Rekapitulácia stavby'!K6</f>
        <v>Nájomný bytový dom /33 bytových jednotiek/</v>
      </c>
      <c r="F7" s="232"/>
      <c r="G7" s="232"/>
      <c r="H7" s="232"/>
      <c r="I7" s="90"/>
      <c r="L7" s="17"/>
    </row>
    <row r="8" spans="1:46" s="2" customFormat="1" ht="12" customHeight="1">
      <c r="A8" s="29"/>
      <c r="B8" s="30"/>
      <c r="C8" s="29"/>
      <c r="D8" s="24" t="s">
        <v>95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4.4" customHeight="1">
      <c r="A9" s="29"/>
      <c r="B9" s="30"/>
      <c r="C9" s="29"/>
      <c r="D9" s="29"/>
      <c r="E9" s="211" t="s">
        <v>446</v>
      </c>
      <c r="F9" s="233"/>
      <c r="G9" s="233"/>
      <c r="H9" s="233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9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94" t="s">
        <v>21</v>
      </c>
      <c r="J12" s="52" t="str">
        <f>'Rekapitulácia stavby'!AN8</f>
        <v>21. 10. 2019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94" t="s">
        <v>24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94" t="s">
        <v>26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9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4" t="str">
        <f>'Rekapitulácia stavby'!E14</f>
        <v>Vyplň údaj</v>
      </c>
      <c r="F18" s="214"/>
      <c r="G18" s="214"/>
      <c r="H18" s="214"/>
      <c r="I18" s="94" t="s">
        <v>26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94" t="s">
        <v>24</v>
      </c>
      <c r="J20" s="22" t="str">
        <f>IF('Rekapitulácia stavby'!AN16="","",'Rekapitulácia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TRISTÁN studio s.r.o., Prešov</v>
      </c>
      <c r="F21" s="29"/>
      <c r="G21" s="29"/>
      <c r="H21" s="29"/>
      <c r="I21" s="94" t="s">
        <v>26</v>
      </c>
      <c r="J21" s="22" t="str">
        <f>IF('Rekapitulácia stavby'!AN17="","",'Rekapitulácia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24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447</v>
      </c>
      <c r="F24" s="29"/>
      <c r="G24" s="29"/>
      <c r="H24" s="29"/>
      <c r="I24" s="94" t="s">
        <v>26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4.4" customHeight="1">
      <c r="A27" s="95"/>
      <c r="B27" s="96"/>
      <c r="C27" s="95"/>
      <c r="D27" s="95"/>
      <c r="E27" s="218" t="s">
        <v>1</v>
      </c>
      <c r="F27" s="218"/>
      <c r="G27" s="218"/>
      <c r="H27" s="218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ROUND(J119,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102" t="s">
        <v>39</v>
      </c>
      <c r="E33" s="24" t="s">
        <v>40</v>
      </c>
      <c r="F33" s="103">
        <f>ROUND((SUM(BE119:BE179)),  2)</f>
        <v>0</v>
      </c>
      <c r="G33" s="29"/>
      <c r="H33" s="29"/>
      <c r="I33" s="104">
        <v>0.2</v>
      </c>
      <c r="J33" s="103">
        <f>ROUND(((SUM(BE119:BE179))*I33),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4" t="s">
        <v>41</v>
      </c>
      <c r="F34" s="103">
        <f>ROUND((SUM(BF119:BF179)),  2)</f>
        <v>0</v>
      </c>
      <c r="G34" s="29"/>
      <c r="H34" s="29"/>
      <c r="I34" s="104">
        <v>0.2</v>
      </c>
      <c r="J34" s="103">
        <f>ROUND(((SUM(BF119:BF179))*I34),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42</v>
      </c>
      <c r="F35" s="103">
        <f>ROUND((SUM(BG119:BG179)),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43</v>
      </c>
      <c r="F36" s="103">
        <f>ROUND((SUM(BH119:BH179)),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44</v>
      </c>
      <c r="F37" s="103">
        <f>ROUND((SUM(BI119:BI179)),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I41" s="90"/>
      <c r="L41" s="17"/>
    </row>
    <row r="42" spans="1:31" s="1" customFormat="1" ht="14.4" customHeight="1">
      <c r="B42" s="17"/>
      <c r="I42" s="90"/>
      <c r="L42" s="17"/>
    </row>
    <row r="43" spans="1:31" s="1" customFormat="1" ht="14.4" customHeight="1">
      <c r="B43" s="17"/>
      <c r="I43" s="90"/>
      <c r="L43" s="17"/>
    </row>
    <row r="44" spans="1:31" s="2" customFormat="1" ht="14.4" customHeight="1">
      <c r="B44" s="39"/>
      <c r="D44" s="40" t="s">
        <v>48</v>
      </c>
      <c r="E44" s="41"/>
      <c r="F44" s="41"/>
      <c r="G44" s="40" t="s">
        <v>49</v>
      </c>
      <c r="H44" s="41"/>
      <c r="I44" s="112"/>
      <c r="J44" s="41"/>
      <c r="K44" s="41"/>
      <c r="L44" s="39"/>
    </row>
    <row r="45" spans="1:31" ht="10.199999999999999">
      <c r="B45" s="17"/>
      <c r="L45" s="17"/>
    </row>
    <row r="46" spans="1:31" ht="10.199999999999999">
      <c r="B46" s="17"/>
      <c r="L46" s="17"/>
    </row>
    <row r="47" spans="1:31" ht="10.199999999999999">
      <c r="B47" s="17"/>
      <c r="L47" s="17"/>
    </row>
    <row r="48" spans="1:31" ht="10.199999999999999">
      <c r="B48" s="17"/>
      <c r="L48" s="17"/>
    </row>
    <row r="49" spans="1:31" ht="10.199999999999999">
      <c r="B49" s="17"/>
      <c r="L49" s="17"/>
    </row>
    <row r="50" spans="1:31" ht="10.199999999999999">
      <c r="B50" s="17"/>
      <c r="L50" s="17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s="2" customFormat="1" ht="13.2">
      <c r="A55" s="29"/>
      <c r="B55" s="30"/>
      <c r="C55" s="29"/>
      <c r="D55" s="42" t="s">
        <v>50</v>
      </c>
      <c r="E55" s="32"/>
      <c r="F55" s="113" t="s">
        <v>51</v>
      </c>
      <c r="G55" s="42" t="s">
        <v>50</v>
      </c>
      <c r="H55" s="32"/>
      <c r="I55" s="114"/>
      <c r="J55" s="115" t="s">
        <v>51</v>
      </c>
      <c r="K55" s="32"/>
      <c r="L55" s="3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s="2" customFormat="1" ht="13.2">
      <c r="A59" s="29"/>
      <c r="B59" s="30"/>
      <c r="C59" s="29"/>
      <c r="D59" s="40" t="s">
        <v>52</v>
      </c>
      <c r="E59" s="43"/>
      <c r="F59" s="43"/>
      <c r="G59" s="40" t="s">
        <v>53</v>
      </c>
      <c r="H59" s="43"/>
      <c r="I59" s="116"/>
      <c r="J59" s="43"/>
      <c r="K59" s="43"/>
      <c r="L59" s="3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</row>
    <row r="60" spans="1:31" ht="10.199999999999999">
      <c r="B60" s="17"/>
      <c r="L60" s="17"/>
    </row>
    <row r="61" spans="1:31" ht="10.199999999999999">
      <c r="B61" s="17"/>
      <c r="L61" s="17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ht="10.199999999999999">
      <c r="B65" s="17"/>
      <c r="L65" s="17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s="2" customFormat="1" ht="13.2">
      <c r="A70" s="29"/>
      <c r="B70" s="30"/>
      <c r="C70" s="29"/>
      <c r="D70" s="42" t="s">
        <v>50</v>
      </c>
      <c r="E70" s="32"/>
      <c r="F70" s="113" t="s">
        <v>51</v>
      </c>
      <c r="G70" s="42" t="s">
        <v>50</v>
      </c>
      <c r="H70" s="32"/>
      <c r="I70" s="114"/>
      <c r="J70" s="115" t="s">
        <v>51</v>
      </c>
      <c r="K70" s="32"/>
      <c r="L70" s="3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</row>
    <row r="71" spans="1:31" s="2" customFormat="1" ht="14.4" customHeight="1">
      <c r="A71" s="29"/>
      <c r="B71" s="44"/>
      <c r="C71" s="45"/>
      <c r="D71" s="45"/>
      <c r="E71" s="45"/>
      <c r="F71" s="45"/>
      <c r="G71" s="45"/>
      <c r="H71" s="45"/>
      <c r="I71" s="117"/>
      <c r="J71" s="45"/>
      <c r="K71" s="45"/>
      <c r="L71" s="3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</row>
    <row r="75" spans="1:31" s="2" customFormat="1" ht="6.9" customHeight="1">
      <c r="A75" s="29"/>
      <c r="B75" s="46"/>
      <c r="C75" s="47"/>
      <c r="D75" s="47"/>
      <c r="E75" s="47"/>
      <c r="F75" s="47"/>
      <c r="G75" s="47"/>
      <c r="H75" s="47"/>
      <c r="I75" s="118"/>
      <c r="J75" s="47"/>
      <c r="K75" s="47"/>
      <c r="L75" s="3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</row>
    <row r="76" spans="1:31" s="2" customFormat="1" ht="24.9" customHeight="1">
      <c r="A76" s="29"/>
      <c r="B76" s="30"/>
      <c r="C76" s="18" t="s">
        <v>97</v>
      </c>
      <c r="D76" s="29"/>
      <c r="E76" s="29"/>
      <c r="F76" s="29"/>
      <c r="G76" s="29"/>
      <c r="H76" s="29"/>
      <c r="I76" s="93"/>
      <c r="J76" s="29"/>
      <c r="K76" s="29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6.9" customHeight="1">
      <c r="A77" s="29"/>
      <c r="B77" s="30"/>
      <c r="C77" s="29"/>
      <c r="D77" s="29"/>
      <c r="E77" s="29"/>
      <c r="F77" s="29"/>
      <c r="G77" s="29"/>
      <c r="H77" s="29"/>
      <c r="I77" s="93"/>
      <c r="J77" s="29"/>
      <c r="K77" s="29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1:31" s="2" customFormat="1" ht="12" customHeight="1">
      <c r="A78" s="29"/>
      <c r="B78" s="30"/>
      <c r="C78" s="24" t="s">
        <v>15</v>
      </c>
      <c r="D78" s="29"/>
      <c r="E78" s="29"/>
      <c r="F78" s="29"/>
      <c r="G78" s="29"/>
      <c r="H78" s="29"/>
      <c r="I78" s="93"/>
      <c r="J78" s="29"/>
      <c r="K78" s="29"/>
      <c r="L78" s="3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</row>
    <row r="79" spans="1:31" s="2" customFormat="1" ht="14.4" customHeight="1">
      <c r="A79" s="29"/>
      <c r="B79" s="30"/>
      <c r="C79" s="29"/>
      <c r="D79" s="29"/>
      <c r="E79" s="231" t="str">
        <f>E7</f>
        <v>Nájomný bytový dom /33 bytových jednotiek/</v>
      </c>
      <c r="F79" s="232"/>
      <c r="G79" s="232"/>
      <c r="H79" s="232"/>
      <c r="I79" s="93"/>
      <c r="J79" s="29"/>
      <c r="K79" s="29"/>
      <c r="L79" s="3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</row>
    <row r="80" spans="1:31" s="2" customFormat="1" ht="12" customHeight="1">
      <c r="A80" s="29"/>
      <c r="B80" s="30"/>
      <c r="C80" s="24" t="s">
        <v>95</v>
      </c>
      <c r="D80" s="29"/>
      <c r="E80" s="29"/>
      <c r="F80" s="29"/>
      <c r="G80" s="29"/>
      <c r="H80" s="29"/>
      <c r="I80" s="93"/>
      <c r="J80" s="29"/>
      <c r="K80" s="29"/>
      <c r="L80" s="3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</row>
    <row r="81" spans="1:47" s="2" customFormat="1" ht="14.4" customHeight="1">
      <c r="A81" s="29"/>
      <c r="B81" s="30"/>
      <c r="C81" s="29"/>
      <c r="D81" s="29"/>
      <c r="E81" s="211" t="str">
        <f>E9</f>
        <v>SO 04a - Sadové úpravy</v>
      </c>
      <c r="F81" s="233"/>
      <c r="G81" s="233"/>
      <c r="H81" s="233"/>
      <c r="I81" s="93"/>
      <c r="J81" s="29"/>
      <c r="K81" s="29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6.9" customHeight="1">
      <c r="A82" s="29"/>
      <c r="B82" s="30"/>
      <c r="C82" s="29"/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12" customHeight="1">
      <c r="A83" s="29"/>
      <c r="B83" s="30"/>
      <c r="C83" s="24" t="s">
        <v>19</v>
      </c>
      <c r="D83" s="29"/>
      <c r="E83" s="29"/>
      <c r="F83" s="22" t="str">
        <f>F12</f>
        <v>Hollého ul. Rajec</v>
      </c>
      <c r="G83" s="29"/>
      <c r="H83" s="29"/>
      <c r="I83" s="94" t="s">
        <v>21</v>
      </c>
      <c r="J83" s="52" t="str">
        <f>IF(J12="","",J12)</f>
        <v>21. 10. 2019</v>
      </c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6.9" customHeight="1">
      <c r="A84" s="29"/>
      <c r="B84" s="30"/>
      <c r="C84" s="29"/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4" customHeight="1">
      <c r="A85" s="29"/>
      <c r="B85" s="30"/>
      <c r="C85" s="24" t="s">
        <v>23</v>
      </c>
      <c r="D85" s="29"/>
      <c r="E85" s="29"/>
      <c r="F85" s="22" t="str">
        <f>E15</f>
        <v>Mesto Rajec</v>
      </c>
      <c r="G85" s="29"/>
      <c r="H85" s="29"/>
      <c r="I85" s="94" t="s">
        <v>29</v>
      </c>
      <c r="J85" s="27" t="str">
        <f>E21</f>
        <v>TRISTÁN studio s.r.o., Prešov</v>
      </c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26.4" customHeight="1">
      <c r="A86" s="29"/>
      <c r="B86" s="30"/>
      <c r="C86" s="24" t="s">
        <v>27</v>
      </c>
      <c r="D86" s="29"/>
      <c r="E86" s="29"/>
      <c r="F86" s="22" t="str">
        <f>IF(E18="","",E18)</f>
        <v>Vyplň údaj</v>
      </c>
      <c r="G86" s="29"/>
      <c r="H86" s="29"/>
      <c r="I86" s="94" t="s">
        <v>32</v>
      </c>
      <c r="J86" s="27" t="str">
        <f>E24</f>
        <v>Ing. Matej Jasenka Phd.</v>
      </c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0.35" customHeight="1">
      <c r="A87" s="29"/>
      <c r="B87" s="30"/>
      <c r="C87" s="29"/>
      <c r="D87" s="29"/>
      <c r="E87" s="29"/>
      <c r="F87" s="29"/>
      <c r="G87" s="29"/>
      <c r="H87" s="29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29.25" customHeight="1">
      <c r="A88" s="29"/>
      <c r="B88" s="30"/>
      <c r="C88" s="119" t="s">
        <v>98</v>
      </c>
      <c r="D88" s="105"/>
      <c r="E88" s="105"/>
      <c r="F88" s="105"/>
      <c r="G88" s="105"/>
      <c r="H88" s="105"/>
      <c r="I88" s="120"/>
      <c r="J88" s="121" t="s">
        <v>99</v>
      </c>
      <c r="K88" s="105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0.35" customHeight="1">
      <c r="A89" s="29"/>
      <c r="B89" s="30"/>
      <c r="C89" s="29"/>
      <c r="D89" s="29"/>
      <c r="E89" s="29"/>
      <c r="F89" s="29"/>
      <c r="G89" s="29"/>
      <c r="H89" s="29"/>
      <c r="I89" s="93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22.8" customHeight="1">
      <c r="A90" s="29"/>
      <c r="B90" s="30"/>
      <c r="C90" s="122" t="s">
        <v>100</v>
      </c>
      <c r="D90" s="29"/>
      <c r="E90" s="29"/>
      <c r="F90" s="29"/>
      <c r="G90" s="29"/>
      <c r="H90" s="29"/>
      <c r="I90" s="93"/>
      <c r="J90" s="68">
        <f>J119</f>
        <v>0</v>
      </c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U90" s="14" t="s">
        <v>101</v>
      </c>
    </row>
    <row r="91" spans="1:47" s="9" customFormat="1" ht="24.9" customHeight="1">
      <c r="B91" s="123"/>
      <c r="D91" s="124" t="s">
        <v>448</v>
      </c>
      <c r="E91" s="125"/>
      <c r="F91" s="125"/>
      <c r="G91" s="125"/>
      <c r="H91" s="125"/>
      <c r="I91" s="126"/>
      <c r="J91" s="127">
        <f>J120</f>
        <v>0</v>
      </c>
      <c r="L91" s="123"/>
    </row>
    <row r="92" spans="1:47" s="10" customFormat="1" ht="19.95" customHeight="1">
      <c r="B92" s="128"/>
      <c r="D92" s="129" t="s">
        <v>449</v>
      </c>
      <c r="E92" s="130"/>
      <c r="F92" s="130"/>
      <c r="G92" s="130"/>
      <c r="H92" s="130"/>
      <c r="I92" s="131"/>
      <c r="J92" s="132">
        <f>J121</f>
        <v>0</v>
      </c>
      <c r="L92" s="128"/>
    </row>
    <row r="93" spans="1:47" s="10" customFormat="1" ht="19.95" customHeight="1">
      <c r="B93" s="128"/>
      <c r="D93" s="129" t="s">
        <v>450</v>
      </c>
      <c r="E93" s="130"/>
      <c r="F93" s="130"/>
      <c r="G93" s="130"/>
      <c r="H93" s="130"/>
      <c r="I93" s="131"/>
      <c r="J93" s="132">
        <f>J133</f>
        <v>0</v>
      </c>
      <c r="L93" s="128"/>
    </row>
    <row r="94" spans="1:47" s="9" customFormat="1" ht="24.9" customHeight="1">
      <c r="B94" s="123"/>
      <c r="D94" s="124" t="s">
        <v>451</v>
      </c>
      <c r="E94" s="125"/>
      <c r="F94" s="125"/>
      <c r="G94" s="125"/>
      <c r="H94" s="125"/>
      <c r="I94" s="126"/>
      <c r="J94" s="127">
        <f>J137</f>
        <v>0</v>
      </c>
      <c r="L94" s="123"/>
    </row>
    <row r="95" spans="1:47" s="10" customFormat="1" ht="19.95" customHeight="1">
      <c r="B95" s="128"/>
      <c r="D95" s="129" t="s">
        <v>450</v>
      </c>
      <c r="E95" s="130"/>
      <c r="F95" s="130"/>
      <c r="G95" s="130"/>
      <c r="H95" s="130"/>
      <c r="I95" s="131"/>
      <c r="J95" s="132">
        <f>J148</f>
        <v>0</v>
      </c>
      <c r="L95" s="128"/>
    </row>
    <row r="96" spans="1:47" s="10" customFormat="1" ht="19.95" customHeight="1">
      <c r="B96" s="128"/>
      <c r="D96" s="129" t="s">
        <v>452</v>
      </c>
      <c r="E96" s="130"/>
      <c r="F96" s="130"/>
      <c r="G96" s="130"/>
      <c r="H96" s="130"/>
      <c r="I96" s="131"/>
      <c r="J96" s="132">
        <f>J156</f>
        <v>0</v>
      </c>
      <c r="L96" s="128"/>
    </row>
    <row r="97" spans="1:31" s="10" customFormat="1" ht="19.95" customHeight="1">
      <c r="B97" s="128"/>
      <c r="D97" s="129" t="s">
        <v>453</v>
      </c>
      <c r="E97" s="130"/>
      <c r="F97" s="130"/>
      <c r="G97" s="130"/>
      <c r="H97" s="130"/>
      <c r="I97" s="131"/>
      <c r="J97" s="132">
        <f>J161</f>
        <v>0</v>
      </c>
      <c r="L97" s="128"/>
    </row>
    <row r="98" spans="1:31" s="10" customFormat="1" ht="19.95" customHeight="1">
      <c r="B98" s="128"/>
      <c r="D98" s="129" t="s">
        <v>454</v>
      </c>
      <c r="E98" s="130"/>
      <c r="F98" s="130"/>
      <c r="G98" s="130"/>
      <c r="H98" s="130"/>
      <c r="I98" s="131"/>
      <c r="J98" s="132">
        <f>J169</f>
        <v>0</v>
      </c>
      <c r="L98" s="128"/>
    </row>
    <row r="99" spans="1:31" s="10" customFormat="1" ht="19.95" customHeight="1">
      <c r="B99" s="128"/>
      <c r="D99" s="129" t="s">
        <v>455</v>
      </c>
      <c r="E99" s="130"/>
      <c r="F99" s="130"/>
      <c r="G99" s="130"/>
      <c r="H99" s="130"/>
      <c r="I99" s="131"/>
      <c r="J99" s="132">
        <f>J178</f>
        <v>0</v>
      </c>
      <c r="L99" s="128"/>
    </row>
    <row r="100" spans="1:31" s="2" customFormat="1" ht="21.75" customHeight="1">
      <c r="A100" s="29"/>
      <c r="B100" s="30"/>
      <c r="C100" s="29"/>
      <c r="D100" s="29"/>
      <c r="E100" s="29"/>
      <c r="F100" s="29"/>
      <c r="G100" s="29"/>
      <c r="H100" s="29"/>
      <c r="I100" s="93"/>
      <c r="J100" s="29"/>
      <c r="K100" s="29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s="2" customFormat="1" ht="6.9" customHeight="1">
      <c r="A101" s="29"/>
      <c r="B101" s="44"/>
      <c r="C101" s="45"/>
      <c r="D101" s="45"/>
      <c r="E101" s="45"/>
      <c r="F101" s="45"/>
      <c r="G101" s="45"/>
      <c r="H101" s="45"/>
      <c r="I101" s="117"/>
      <c r="J101" s="45"/>
      <c r="K101" s="45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5" spans="1:31" s="2" customFormat="1" ht="6.9" customHeight="1">
      <c r="A105" s="29"/>
      <c r="B105" s="46"/>
      <c r="C105" s="47"/>
      <c r="D105" s="47"/>
      <c r="E105" s="47"/>
      <c r="F105" s="47"/>
      <c r="G105" s="47"/>
      <c r="H105" s="47"/>
      <c r="I105" s="118"/>
      <c r="J105" s="47"/>
      <c r="K105" s="47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24.9" customHeight="1">
      <c r="A106" s="29"/>
      <c r="B106" s="30"/>
      <c r="C106" s="18" t="s">
        <v>108</v>
      </c>
      <c r="D106" s="29"/>
      <c r="E106" s="29"/>
      <c r="F106" s="29"/>
      <c r="G106" s="29"/>
      <c r="H106" s="29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" customHeight="1">
      <c r="A107" s="29"/>
      <c r="B107" s="30"/>
      <c r="C107" s="29"/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30"/>
      <c r="C108" s="24" t="s">
        <v>15</v>
      </c>
      <c r="D108" s="29"/>
      <c r="E108" s="29"/>
      <c r="F108" s="29"/>
      <c r="G108" s="29"/>
      <c r="H108" s="29"/>
      <c r="I108" s="93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4.4" customHeight="1">
      <c r="A109" s="29"/>
      <c r="B109" s="30"/>
      <c r="C109" s="29"/>
      <c r="D109" s="29"/>
      <c r="E109" s="231" t="str">
        <f>E7</f>
        <v>Nájomný bytový dom /33 bytových jednotiek/</v>
      </c>
      <c r="F109" s="232"/>
      <c r="G109" s="232"/>
      <c r="H109" s="232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30"/>
      <c r="C110" s="24" t="s">
        <v>95</v>
      </c>
      <c r="D110" s="29"/>
      <c r="E110" s="29"/>
      <c r="F110" s="29"/>
      <c r="G110" s="29"/>
      <c r="H110" s="29"/>
      <c r="I110" s="93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4.4" customHeight="1">
      <c r="A111" s="29"/>
      <c r="B111" s="30"/>
      <c r="C111" s="29"/>
      <c r="D111" s="29"/>
      <c r="E111" s="211" t="str">
        <f>E9</f>
        <v>SO 04a - Sadové úpravy</v>
      </c>
      <c r="F111" s="233"/>
      <c r="G111" s="233"/>
      <c r="H111" s="233"/>
      <c r="I111" s="93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6.9" customHeight="1">
      <c r="A112" s="29"/>
      <c r="B112" s="30"/>
      <c r="C112" s="29"/>
      <c r="D112" s="29"/>
      <c r="E112" s="29"/>
      <c r="F112" s="29"/>
      <c r="G112" s="29"/>
      <c r="H112" s="29"/>
      <c r="I112" s="93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4" t="s">
        <v>19</v>
      </c>
      <c r="D113" s="29"/>
      <c r="E113" s="29"/>
      <c r="F113" s="22" t="str">
        <f>F12</f>
        <v>Hollého ul. Rajec</v>
      </c>
      <c r="G113" s="29"/>
      <c r="H113" s="29"/>
      <c r="I113" s="94" t="s">
        <v>21</v>
      </c>
      <c r="J113" s="52" t="str">
        <f>IF(J12="","",J12)</f>
        <v>21. 10. 2019</v>
      </c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" customHeight="1">
      <c r="A114" s="29"/>
      <c r="B114" s="30"/>
      <c r="C114" s="29"/>
      <c r="D114" s="29"/>
      <c r="E114" s="29"/>
      <c r="F114" s="29"/>
      <c r="G114" s="29"/>
      <c r="H114" s="29"/>
      <c r="I114" s="93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4" customHeight="1">
      <c r="A115" s="29"/>
      <c r="B115" s="30"/>
      <c r="C115" s="24" t="s">
        <v>23</v>
      </c>
      <c r="D115" s="29"/>
      <c r="E115" s="29"/>
      <c r="F115" s="22" t="str">
        <f>E15</f>
        <v>Mesto Rajec</v>
      </c>
      <c r="G115" s="29"/>
      <c r="H115" s="29"/>
      <c r="I115" s="94" t="s">
        <v>29</v>
      </c>
      <c r="J115" s="27" t="str">
        <f>E21</f>
        <v>TRISTÁN studio s.r.o., Prešov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26.4" customHeight="1">
      <c r="A116" s="29"/>
      <c r="B116" s="30"/>
      <c r="C116" s="24" t="s">
        <v>27</v>
      </c>
      <c r="D116" s="29"/>
      <c r="E116" s="29"/>
      <c r="F116" s="22" t="str">
        <f>IF(E18="","",E18)</f>
        <v>Vyplň údaj</v>
      </c>
      <c r="G116" s="29"/>
      <c r="H116" s="29"/>
      <c r="I116" s="94" t="s">
        <v>32</v>
      </c>
      <c r="J116" s="27" t="str">
        <f>E24</f>
        <v>Ing. Matej Jasenka Phd.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0.35" customHeight="1">
      <c r="A117" s="29"/>
      <c r="B117" s="30"/>
      <c r="C117" s="29"/>
      <c r="D117" s="29"/>
      <c r="E117" s="29"/>
      <c r="F117" s="29"/>
      <c r="G117" s="29"/>
      <c r="H117" s="29"/>
      <c r="I117" s="93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11" customFormat="1" ht="29.25" customHeight="1">
      <c r="A118" s="133"/>
      <c r="B118" s="134"/>
      <c r="C118" s="135" t="s">
        <v>109</v>
      </c>
      <c r="D118" s="136" t="s">
        <v>60</v>
      </c>
      <c r="E118" s="136" t="s">
        <v>56</v>
      </c>
      <c r="F118" s="136" t="s">
        <v>57</v>
      </c>
      <c r="G118" s="136" t="s">
        <v>110</v>
      </c>
      <c r="H118" s="136" t="s">
        <v>111</v>
      </c>
      <c r="I118" s="137" t="s">
        <v>112</v>
      </c>
      <c r="J118" s="138" t="s">
        <v>99</v>
      </c>
      <c r="K118" s="139" t="s">
        <v>113</v>
      </c>
      <c r="L118" s="140"/>
      <c r="M118" s="59" t="s">
        <v>1</v>
      </c>
      <c r="N118" s="60" t="s">
        <v>39</v>
      </c>
      <c r="O118" s="60" t="s">
        <v>114</v>
      </c>
      <c r="P118" s="60" t="s">
        <v>115</v>
      </c>
      <c r="Q118" s="60" t="s">
        <v>116</v>
      </c>
      <c r="R118" s="60" t="s">
        <v>117</v>
      </c>
      <c r="S118" s="60" t="s">
        <v>118</v>
      </c>
      <c r="T118" s="61" t="s">
        <v>119</v>
      </c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</row>
    <row r="119" spans="1:65" s="2" customFormat="1" ht="22.8" customHeight="1">
      <c r="A119" s="29"/>
      <c r="B119" s="30"/>
      <c r="C119" s="66" t="s">
        <v>100</v>
      </c>
      <c r="D119" s="29"/>
      <c r="E119" s="29"/>
      <c r="F119" s="29"/>
      <c r="G119" s="29"/>
      <c r="H119" s="29"/>
      <c r="I119" s="93"/>
      <c r="J119" s="141">
        <f>BK119</f>
        <v>0</v>
      </c>
      <c r="K119" s="29"/>
      <c r="L119" s="30"/>
      <c r="M119" s="62"/>
      <c r="N119" s="53"/>
      <c r="O119" s="63"/>
      <c r="P119" s="142">
        <f>P120+P137</f>
        <v>0</v>
      </c>
      <c r="Q119" s="63"/>
      <c r="R119" s="142">
        <f>R120+R137</f>
        <v>0</v>
      </c>
      <c r="S119" s="63"/>
      <c r="T119" s="143">
        <f>T120+T137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T119" s="14" t="s">
        <v>74</v>
      </c>
      <c r="AU119" s="14" t="s">
        <v>101</v>
      </c>
      <c r="BK119" s="144">
        <f>BK120+BK137</f>
        <v>0</v>
      </c>
    </row>
    <row r="120" spans="1:65" s="12" customFormat="1" ht="25.95" customHeight="1">
      <c r="B120" s="145"/>
      <c r="D120" s="146" t="s">
        <v>74</v>
      </c>
      <c r="E120" s="147" t="s">
        <v>456</v>
      </c>
      <c r="F120" s="147" t="s">
        <v>457</v>
      </c>
      <c r="I120" s="148"/>
      <c r="J120" s="149">
        <f>BK120</f>
        <v>0</v>
      </c>
      <c r="L120" s="145"/>
      <c r="M120" s="150"/>
      <c r="N120" s="151"/>
      <c r="O120" s="151"/>
      <c r="P120" s="152">
        <f>P121+P133</f>
        <v>0</v>
      </c>
      <c r="Q120" s="151"/>
      <c r="R120" s="152">
        <f>R121+R133</f>
        <v>0</v>
      </c>
      <c r="S120" s="151"/>
      <c r="T120" s="153">
        <f>T121+T133</f>
        <v>0</v>
      </c>
      <c r="AR120" s="146" t="s">
        <v>83</v>
      </c>
      <c r="AT120" s="154" t="s">
        <v>74</v>
      </c>
      <c r="AU120" s="154" t="s">
        <v>75</v>
      </c>
      <c r="AY120" s="146" t="s">
        <v>122</v>
      </c>
      <c r="BK120" s="155">
        <f>BK121+BK133</f>
        <v>0</v>
      </c>
    </row>
    <row r="121" spans="1:65" s="12" customFormat="1" ht="22.8" customHeight="1">
      <c r="B121" s="145"/>
      <c r="D121" s="146" t="s">
        <v>74</v>
      </c>
      <c r="E121" s="156" t="s">
        <v>458</v>
      </c>
      <c r="F121" s="156" t="s">
        <v>459</v>
      </c>
      <c r="I121" s="148"/>
      <c r="J121" s="157">
        <f>BK121</f>
        <v>0</v>
      </c>
      <c r="L121" s="145"/>
      <c r="M121" s="150"/>
      <c r="N121" s="151"/>
      <c r="O121" s="151"/>
      <c r="P121" s="152">
        <f>SUM(P122:P132)</f>
        <v>0</v>
      </c>
      <c r="Q121" s="151"/>
      <c r="R121" s="152">
        <f>SUM(R122:R132)</f>
        <v>0</v>
      </c>
      <c r="S121" s="151"/>
      <c r="T121" s="153">
        <f>SUM(T122:T132)</f>
        <v>0</v>
      </c>
      <c r="AR121" s="146" t="s">
        <v>83</v>
      </c>
      <c r="AT121" s="154" t="s">
        <v>74</v>
      </c>
      <c r="AU121" s="154" t="s">
        <v>83</v>
      </c>
      <c r="AY121" s="146" t="s">
        <v>122</v>
      </c>
      <c r="BK121" s="155">
        <f>SUM(BK122:BK132)</f>
        <v>0</v>
      </c>
    </row>
    <row r="122" spans="1:65" s="2" customFormat="1" ht="21.6" customHeight="1">
      <c r="A122" s="29"/>
      <c r="B122" s="158"/>
      <c r="C122" s="159" t="s">
        <v>75</v>
      </c>
      <c r="D122" s="159" t="s">
        <v>125</v>
      </c>
      <c r="E122" s="160" t="s">
        <v>460</v>
      </c>
      <c r="F122" s="161" t="s">
        <v>461</v>
      </c>
      <c r="G122" s="162" t="s">
        <v>128</v>
      </c>
      <c r="H122" s="163">
        <v>2450</v>
      </c>
      <c r="I122" s="164"/>
      <c r="J122" s="165">
        <f t="shared" ref="J122:J132" si="0">ROUND(I122*H122,2)</f>
        <v>0</v>
      </c>
      <c r="K122" s="166"/>
      <c r="L122" s="30"/>
      <c r="M122" s="167" t="s">
        <v>1</v>
      </c>
      <c r="N122" s="168" t="s">
        <v>41</v>
      </c>
      <c r="O122" s="55"/>
      <c r="P122" s="169">
        <f t="shared" ref="P122:P132" si="1">O122*H122</f>
        <v>0</v>
      </c>
      <c r="Q122" s="169">
        <v>0</v>
      </c>
      <c r="R122" s="169">
        <f t="shared" ref="R122:R132" si="2">Q122*H122</f>
        <v>0</v>
      </c>
      <c r="S122" s="169">
        <v>0</v>
      </c>
      <c r="T122" s="170">
        <f t="shared" ref="T122:T132" si="3"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71" t="s">
        <v>129</v>
      </c>
      <c r="AT122" s="171" t="s">
        <v>125</v>
      </c>
      <c r="AU122" s="171" t="s">
        <v>130</v>
      </c>
      <c r="AY122" s="14" t="s">
        <v>122</v>
      </c>
      <c r="BE122" s="172">
        <f t="shared" ref="BE122:BE132" si="4">IF(N122="základná",J122,0)</f>
        <v>0</v>
      </c>
      <c r="BF122" s="172">
        <f t="shared" ref="BF122:BF132" si="5">IF(N122="znížená",J122,0)</f>
        <v>0</v>
      </c>
      <c r="BG122" s="172">
        <f t="shared" ref="BG122:BG132" si="6">IF(N122="zákl. prenesená",J122,0)</f>
        <v>0</v>
      </c>
      <c r="BH122" s="172">
        <f t="shared" ref="BH122:BH132" si="7">IF(N122="zníž. prenesená",J122,0)</f>
        <v>0</v>
      </c>
      <c r="BI122" s="172">
        <f t="shared" ref="BI122:BI132" si="8">IF(N122="nulová",J122,0)</f>
        <v>0</v>
      </c>
      <c r="BJ122" s="14" t="s">
        <v>130</v>
      </c>
      <c r="BK122" s="172">
        <f t="shared" ref="BK122:BK132" si="9">ROUND(I122*H122,2)</f>
        <v>0</v>
      </c>
      <c r="BL122" s="14" t="s">
        <v>129</v>
      </c>
      <c r="BM122" s="171" t="s">
        <v>130</v>
      </c>
    </row>
    <row r="123" spans="1:65" s="2" customFormat="1" ht="21.6" customHeight="1">
      <c r="A123" s="29"/>
      <c r="B123" s="158"/>
      <c r="C123" s="159" t="s">
        <v>75</v>
      </c>
      <c r="D123" s="159" t="s">
        <v>125</v>
      </c>
      <c r="E123" s="160" t="s">
        <v>462</v>
      </c>
      <c r="F123" s="161" t="s">
        <v>463</v>
      </c>
      <c r="G123" s="162" t="s">
        <v>128</v>
      </c>
      <c r="H123" s="163">
        <v>2450</v>
      </c>
      <c r="I123" s="164"/>
      <c r="J123" s="165">
        <f t="shared" si="0"/>
        <v>0</v>
      </c>
      <c r="K123" s="166"/>
      <c r="L123" s="30"/>
      <c r="M123" s="167" t="s">
        <v>1</v>
      </c>
      <c r="N123" s="168" t="s">
        <v>41</v>
      </c>
      <c r="O123" s="55"/>
      <c r="P123" s="169">
        <f t="shared" si="1"/>
        <v>0</v>
      </c>
      <c r="Q123" s="169">
        <v>0</v>
      </c>
      <c r="R123" s="169">
        <f t="shared" si="2"/>
        <v>0</v>
      </c>
      <c r="S123" s="169">
        <v>0</v>
      </c>
      <c r="T123" s="170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71" t="s">
        <v>129</v>
      </c>
      <c r="AT123" s="171" t="s">
        <v>125</v>
      </c>
      <c r="AU123" s="171" t="s">
        <v>130</v>
      </c>
      <c r="AY123" s="14" t="s">
        <v>122</v>
      </c>
      <c r="BE123" s="172">
        <f t="shared" si="4"/>
        <v>0</v>
      </c>
      <c r="BF123" s="172">
        <f t="shared" si="5"/>
        <v>0</v>
      </c>
      <c r="BG123" s="172">
        <f t="shared" si="6"/>
        <v>0</v>
      </c>
      <c r="BH123" s="172">
        <f t="shared" si="7"/>
        <v>0</v>
      </c>
      <c r="BI123" s="172">
        <f t="shared" si="8"/>
        <v>0</v>
      </c>
      <c r="BJ123" s="14" t="s">
        <v>130</v>
      </c>
      <c r="BK123" s="172">
        <f t="shared" si="9"/>
        <v>0</v>
      </c>
      <c r="BL123" s="14" t="s">
        <v>129</v>
      </c>
      <c r="BM123" s="171" t="s">
        <v>129</v>
      </c>
    </row>
    <row r="124" spans="1:65" s="2" customFormat="1" ht="14.4" customHeight="1">
      <c r="A124" s="29"/>
      <c r="B124" s="158"/>
      <c r="C124" s="159" t="s">
        <v>75</v>
      </c>
      <c r="D124" s="159" t="s">
        <v>125</v>
      </c>
      <c r="E124" s="160" t="s">
        <v>464</v>
      </c>
      <c r="F124" s="161" t="s">
        <v>465</v>
      </c>
      <c r="G124" s="162" t="s">
        <v>141</v>
      </c>
      <c r="H124" s="163">
        <v>0.5</v>
      </c>
      <c r="I124" s="164"/>
      <c r="J124" s="165">
        <f t="shared" si="0"/>
        <v>0</v>
      </c>
      <c r="K124" s="166"/>
      <c r="L124" s="30"/>
      <c r="M124" s="167" t="s">
        <v>1</v>
      </c>
      <c r="N124" s="168" t="s">
        <v>41</v>
      </c>
      <c r="O124" s="55"/>
      <c r="P124" s="169">
        <f t="shared" si="1"/>
        <v>0</v>
      </c>
      <c r="Q124" s="169">
        <v>0</v>
      </c>
      <c r="R124" s="169">
        <f t="shared" si="2"/>
        <v>0</v>
      </c>
      <c r="S124" s="169">
        <v>0</v>
      </c>
      <c r="T124" s="170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71" t="s">
        <v>129</v>
      </c>
      <c r="AT124" s="171" t="s">
        <v>125</v>
      </c>
      <c r="AU124" s="171" t="s">
        <v>130</v>
      </c>
      <c r="AY124" s="14" t="s">
        <v>122</v>
      </c>
      <c r="BE124" s="172">
        <f t="shared" si="4"/>
        <v>0</v>
      </c>
      <c r="BF124" s="172">
        <f t="shared" si="5"/>
        <v>0</v>
      </c>
      <c r="BG124" s="172">
        <f t="shared" si="6"/>
        <v>0</v>
      </c>
      <c r="BH124" s="172">
        <f t="shared" si="7"/>
        <v>0</v>
      </c>
      <c r="BI124" s="172">
        <f t="shared" si="8"/>
        <v>0</v>
      </c>
      <c r="BJ124" s="14" t="s">
        <v>130</v>
      </c>
      <c r="BK124" s="172">
        <f t="shared" si="9"/>
        <v>0</v>
      </c>
      <c r="BL124" s="14" t="s">
        <v>129</v>
      </c>
      <c r="BM124" s="171" t="s">
        <v>156</v>
      </c>
    </row>
    <row r="125" spans="1:65" s="2" customFormat="1" ht="32.4" customHeight="1">
      <c r="A125" s="29"/>
      <c r="B125" s="158"/>
      <c r="C125" s="159" t="s">
        <v>75</v>
      </c>
      <c r="D125" s="159" t="s">
        <v>125</v>
      </c>
      <c r="E125" s="160" t="s">
        <v>466</v>
      </c>
      <c r="F125" s="161" t="s">
        <v>467</v>
      </c>
      <c r="G125" s="162" t="s">
        <v>128</v>
      </c>
      <c r="H125" s="163">
        <v>2450</v>
      </c>
      <c r="I125" s="164"/>
      <c r="J125" s="165">
        <f t="shared" si="0"/>
        <v>0</v>
      </c>
      <c r="K125" s="166"/>
      <c r="L125" s="30"/>
      <c r="M125" s="167" t="s">
        <v>1</v>
      </c>
      <c r="N125" s="168" t="s">
        <v>41</v>
      </c>
      <c r="O125" s="55"/>
      <c r="P125" s="169">
        <f t="shared" si="1"/>
        <v>0</v>
      </c>
      <c r="Q125" s="169">
        <v>0</v>
      </c>
      <c r="R125" s="169">
        <f t="shared" si="2"/>
        <v>0</v>
      </c>
      <c r="S125" s="169">
        <v>0</v>
      </c>
      <c r="T125" s="170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71" t="s">
        <v>129</v>
      </c>
      <c r="AT125" s="171" t="s">
        <v>125</v>
      </c>
      <c r="AU125" s="171" t="s">
        <v>130</v>
      </c>
      <c r="AY125" s="14" t="s">
        <v>122</v>
      </c>
      <c r="BE125" s="172">
        <f t="shared" si="4"/>
        <v>0</v>
      </c>
      <c r="BF125" s="172">
        <f t="shared" si="5"/>
        <v>0</v>
      </c>
      <c r="BG125" s="172">
        <f t="shared" si="6"/>
        <v>0</v>
      </c>
      <c r="BH125" s="172">
        <f t="shared" si="7"/>
        <v>0</v>
      </c>
      <c r="BI125" s="172">
        <f t="shared" si="8"/>
        <v>0</v>
      </c>
      <c r="BJ125" s="14" t="s">
        <v>130</v>
      </c>
      <c r="BK125" s="172">
        <f t="shared" si="9"/>
        <v>0</v>
      </c>
      <c r="BL125" s="14" t="s">
        <v>129</v>
      </c>
      <c r="BM125" s="171" t="s">
        <v>164</v>
      </c>
    </row>
    <row r="126" spans="1:65" s="2" customFormat="1" ht="21.6" customHeight="1">
      <c r="A126" s="29"/>
      <c r="B126" s="158"/>
      <c r="C126" s="159" t="s">
        <v>75</v>
      </c>
      <c r="D126" s="159" t="s">
        <v>125</v>
      </c>
      <c r="E126" s="160" t="s">
        <v>468</v>
      </c>
      <c r="F126" s="161" t="s">
        <v>469</v>
      </c>
      <c r="G126" s="162" t="s">
        <v>128</v>
      </c>
      <c r="H126" s="163">
        <v>2450</v>
      </c>
      <c r="I126" s="164"/>
      <c r="J126" s="165">
        <f t="shared" si="0"/>
        <v>0</v>
      </c>
      <c r="K126" s="166"/>
      <c r="L126" s="30"/>
      <c r="M126" s="167" t="s">
        <v>1</v>
      </c>
      <c r="N126" s="168" t="s">
        <v>41</v>
      </c>
      <c r="O126" s="55"/>
      <c r="P126" s="169">
        <f t="shared" si="1"/>
        <v>0</v>
      </c>
      <c r="Q126" s="169">
        <v>0</v>
      </c>
      <c r="R126" s="169">
        <f t="shared" si="2"/>
        <v>0</v>
      </c>
      <c r="S126" s="169">
        <v>0</v>
      </c>
      <c r="T126" s="170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71" t="s">
        <v>129</v>
      </c>
      <c r="AT126" s="171" t="s">
        <v>125</v>
      </c>
      <c r="AU126" s="171" t="s">
        <v>130</v>
      </c>
      <c r="AY126" s="14" t="s">
        <v>122</v>
      </c>
      <c r="BE126" s="172">
        <f t="shared" si="4"/>
        <v>0</v>
      </c>
      <c r="BF126" s="172">
        <f t="shared" si="5"/>
        <v>0</v>
      </c>
      <c r="BG126" s="172">
        <f t="shared" si="6"/>
        <v>0</v>
      </c>
      <c r="BH126" s="172">
        <f t="shared" si="7"/>
        <v>0</v>
      </c>
      <c r="BI126" s="172">
        <f t="shared" si="8"/>
        <v>0</v>
      </c>
      <c r="BJ126" s="14" t="s">
        <v>130</v>
      </c>
      <c r="BK126" s="172">
        <f t="shared" si="9"/>
        <v>0</v>
      </c>
      <c r="BL126" s="14" t="s">
        <v>129</v>
      </c>
      <c r="BM126" s="171" t="s">
        <v>174</v>
      </c>
    </row>
    <row r="127" spans="1:65" s="2" customFormat="1" ht="32.4" customHeight="1">
      <c r="A127" s="29"/>
      <c r="B127" s="158"/>
      <c r="C127" s="159" t="s">
        <v>75</v>
      </c>
      <c r="D127" s="159" t="s">
        <v>125</v>
      </c>
      <c r="E127" s="160" t="s">
        <v>470</v>
      </c>
      <c r="F127" s="161" t="s">
        <v>471</v>
      </c>
      <c r="G127" s="162" t="s">
        <v>128</v>
      </c>
      <c r="H127" s="163">
        <v>2450</v>
      </c>
      <c r="I127" s="164"/>
      <c r="J127" s="165">
        <f t="shared" si="0"/>
        <v>0</v>
      </c>
      <c r="K127" s="166"/>
      <c r="L127" s="30"/>
      <c r="M127" s="167" t="s">
        <v>1</v>
      </c>
      <c r="N127" s="168" t="s">
        <v>41</v>
      </c>
      <c r="O127" s="55"/>
      <c r="P127" s="169">
        <f t="shared" si="1"/>
        <v>0</v>
      </c>
      <c r="Q127" s="169">
        <v>0</v>
      </c>
      <c r="R127" s="169">
        <f t="shared" si="2"/>
        <v>0</v>
      </c>
      <c r="S127" s="169">
        <v>0</v>
      </c>
      <c r="T127" s="170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71" t="s">
        <v>129</v>
      </c>
      <c r="AT127" s="171" t="s">
        <v>125</v>
      </c>
      <c r="AU127" s="171" t="s">
        <v>130</v>
      </c>
      <c r="AY127" s="14" t="s">
        <v>122</v>
      </c>
      <c r="BE127" s="172">
        <f t="shared" si="4"/>
        <v>0</v>
      </c>
      <c r="BF127" s="172">
        <f t="shared" si="5"/>
        <v>0</v>
      </c>
      <c r="BG127" s="172">
        <f t="shared" si="6"/>
        <v>0</v>
      </c>
      <c r="BH127" s="172">
        <f t="shared" si="7"/>
        <v>0</v>
      </c>
      <c r="BI127" s="172">
        <f t="shared" si="8"/>
        <v>0</v>
      </c>
      <c r="BJ127" s="14" t="s">
        <v>130</v>
      </c>
      <c r="BK127" s="172">
        <f t="shared" si="9"/>
        <v>0</v>
      </c>
      <c r="BL127" s="14" t="s">
        <v>129</v>
      </c>
      <c r="BM127" s="171" t="s">
        <v>184</v>
      </c>
    </row>
    <row r="128" spans="1:65" s="2" customFormat="1" ht="21.6" customHeight="1">
      <c r="A128" s="29"/>
      <c r="B128" s="158"/>
      <c r="C128" s="159" t="s">
        <v>75</v>
      </c>
      <c r="D128" s="159" t="s">
        <v>125</v>
      </c>
      <c r="E128" s="160" t="s">
        <v>472</v>
      </c>
      <c r="F128" s="161" t="s">
        <v>473</v>
      </c>
      <c r="G128" s="162" t="s">
        <v>128</v>
      </c>
      <c r="H128" s="163">
        <v>2450</v>
      </c>
      <c r="I128" s="164"/>
      <c r="J128" s="165">
        <f t="shared" si="0"/>
        <v>0</v>
      </c>
      <c r="K128" s="166"/>
      <c r="L128" s="30"/>
      <c r="M128" s="167" t="s">
        <v>1</v>
      </c>
      <c r="N128" s="168" t="s">
        <v>41</v>
      </c>
      <c r="O128" s="55"/>
      <c r="P128" s="169">
        <f t="shared" si="1"/>
        <v>0</v>
      </c>
      <c r="Q128" s="169">
        <v>0</v>
      </c>
      <c r="R128" s="169">
        <f t="shared" si="2"/>
        <v>0</v>
      </c>
      <c r="S128" s="169">
        <v>0</v>
      </c>
      <c r="T128" s="170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71" t="s">
        <v>129</v>
      </c>
      <c r="AT128" s="171" t="s">
        <v>125</v>
      </c>
      <c r="AU128" s="171" t="s">
        <v>130</v>
      </c>
      <c r="AY128" s="14" t="s">
        <v>122</v>
      </c>
      <c r="BE128" s="172">
        <f t="shared" si="4"/>
        <v>0</v>
      </c>
      <c r="BF128" s="172">
        <f t="shared" si="5"/>
        <v>0</v>
      </c>
      <c r="BG128" s="172">
        <f t="shared" si="6"/>
        <v>0</v>
      </c>
      <c r="BH128" s="172">
        <f t="shared" si="7"/>
        <v>0</v>
      </c>
      <c r="BI128" s="172">
        <f t="shared" si="8"/>
        <v>0</v>
      </c>
      <c r="BJ128" s="14" t="s">
        <v>130</v>
      </c>
      <c r="BK128" s="172">
        <f t="shared" si="9"/>
        <v>0</v>
      </c>
      <c r="BL128" s="14" t="s">
        <v>129</v>
      </c>
      <c r="BM128" s="171" t="s">
        <v>192</v>
      </c>
    </row>
    <row r="129" spans="1:65" s="2" customFormat="1" ht="14.4" customHeight="1">
      <c r="A129" s="29"/>
      <c r="B129" s="158"/>
      <c r="C129" s="159" t="s">
        <v>75</v>
      </c>
      <c r="D129" s="159" t="s">
        <v>125</v>
      </c>
      <c r="E129" s="160" t="s">
        <v>474</v>
      </c>
      <c r="F129" s="161" t="s">
        <v>475</v>
      </c>
      <c r="G129" s="162" t="s">
        <v>128</v>
      </c>
      <c r="H129" s="163">
        <v>2450</v>
      </c>
      <c r="I129" s="164"/>
      <c r="J129" s="165">
        <f t="shared" si="0"/>
        <v>0</v>
      </c>
      <c r="K129" s="166"/>
      <c r="L129" s="30"/>
      <c r="M129" s="167" t="s">
        <v>1</v>
      </c>
      <c r="N129" s="168" t="s">
        <v>41</v>
      </c>
      <c r="O129" s="55"/>
      <c r="P129" s="169">
        <f t="shared" si="1"/>
        <v>0</v>
      </c>
      <c r="Q129" s="169">
        <v>0</v>
      </c>
      <c r="R129" s="169">
        <f t="shared" si="2"/>
        <v>0</v>
      </c>
      <c r="S129" s="169">
        <v>0</v>
      </c>
      <c r="T129" s="170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71" t="s">
        <v>129</v>
      </c>
      <c r="AT129" s="171" t="s">
        <v>125</v>
      </c>
      <c r="AU129" s="171" t="s">
        <v>130</v>
      </c>
      <c r="AY129" s="14" t="s">
        <v>122</v>
      </c>
      <c r="BE129" s="172">
        <f t="shared" si="4"/>
        <v>0</v>
      </c>
      <c r="BF129" s="172">
        <f t="shared" si="5"/>
        <v>0</v>
      </c>
      <c r="BG129" s="172">
        <f t="shared" si="6"/>
        <v>0</v>
      </c>
      <c r="BH129" s="172">
        <f t="shared" si="7"/>
        <v>0</v>
      </c>
      <c r="BI129" s="172">
        <f t="shared" si="8"/>
        <v>0</v>
      </c>
      <c r="BJ129" s="14" t="s">
        <v>130</v>
      </c>
      <c r="BK129" s="172">
        <f t="shared" si="9"/>
        <v>0</v>
      </c>
      <c r="BL129" s="14" t="s">
        <v>129</v>
      </c>
      <c r="BM129" s="171" t="s">
        <v>150</v>
      </c>
    </row>
    <row r="130" spans="1:65" s="2" customFormat="1" ht="32.4" customHeight="1">
      <c r="A130" s="29"/>
      <c r="B130" s="158"/>
      <c r="C130" s="159" t="s">
        <v>75</v>
      </c>
      <c r="D130" s="159" t="s">
        <v>125</v>
      </c>
      <c r="E130" s="160" t="s">
        <v>476</v>
      </c>
      <c r="F130" s="161" t="s">
        <v>477</v>
      </c>
      <c r="G130" s="162" t="s">
        <v>128</v>
      </c>
      <c r="H130" s="163">
        <v>2450</v>
      </c>
      <c r="I130" s="164"/>
      <c r="J130" s="165">
        <f t="shared" si="0"/>
        <v>0</v>
      </c>
      <c r="K130" s="166"/>
      <c r="L130" s="30"/>
      <c r="M130" s="167" t="s">
        <v>1</v>
      </c>
      <c r="N130" s="168" t="s">
        <v>41</v>
      </c>
      <c r="O130" s="55"/>
      <c r="P130" s="169">
        <f t="shared" si="1"/>
        <v>0</v>
      </c>
      <c r="Q130" s="169">
        <v>0</v>
      </c>
      <c r="R130" s="169">
        <f t="shared" si="2"/>
        <v>0</v>
      </c>
      <c r="S130" s="169">
        <v>0</v>
      </c>
      <c r="T130" s="170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71" t="s">
        <v>129</v>
      </c>
      <c r="AT130" s="171" t="s">
        <v>125</v>
      </c>
      <c r="AU130" s="171" t="s">
        <v>130</v>
      </c>
      <c r="AY130" s="14" t="s">
        <v>122</v>
      </c>
      <c r="BE130" s="172">
        <f t="shared" si="4"/>
        <v>0</v>
      </c>
      <c r="BF130" s="172">
        <f t="shared" si="5"/>
        <v>0</v>
      </c>
      <c r="BG130" s="172">
        <f t="shared" si="6"/>
        <v>0</v>
      </c>
      <c r="BH130" s="172">
        <f t="shared" si="7"/>
        <v>0</v>
      </c>
      <c r="BI130" s="172">
        <f t="shared" si="8"/>
        <v>0</v>
      </c>
      <c r="BJ130" s="14" t="s">
        <v>130</v>
      </c>
      <c r="BK130" s="172">
        <f t="shared" si="9"/>
        <v>0</v>
      </c>
      <c r="BL130" s="14" t="s">
        <v>129</v>
      </c>
      <c r="BM130" s="171" t="s">
        <v>244</v>
      </c>
    </row>
    <row r="131" spans="1:65" s="2" customFormat="1" ht="14.4" customHeight="1">
      <c r="A131" s="29"/>
      <c r="B131" s="158"/>
      <c r="C131" s="159" t="s">
        <v>75</v>
      </c>
      <c r="D131" s="159" t="s">
        <v>125</v>
      </c>
      <c r="E131" s="160" t="s">
        <v>478</v>
      </c>
      <c r="F131" s="161" t="s">
        <v>479</v>
      </c>
      <c r="G131" s="162" t="s">
        <v>128</v>
      </c>
      <c r="H131" s="163">
        <v>2450</v>
      </c>
      <c r="I131" s="164"/>
      <c r="J131" s="165">
        <f t="shared" si="0"/>
        <v>0</v>
      </c>
      <c r="K131" s="166"/>
      <c r="L131" s="30"/>
      <c r="M131" s="167" t="s">
        <v>1</v>
      </c>
      <c r="N131" s="168" t="s">
        <v>41</v>
      </c>
      <c r="O131" s="55"/>
      <c r="P131" s="169">
        <f t="shared" si="1"/>
        <v>0</v>
      </c>
      <c r="Q131" s="169">
        <v>0</v>
      </c>
      <c r="R131" s="169">
        <f t="shared" si="2"/>
        <v>0</v>
      </c>
      <c r="S131" s="169">
        <v>0</v>
      </c>
      <c r="T131" s="170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71" t="s">
        <v>129</v>
      </c>
      <c r="AT131" s="171" t="s">
        <v>125</v>
      </c>
      <c r="AU131" s="171" t="s">
        <v>130</v>
      </c>
      <c r="AY131" s="14" t="s">
        <v>122</v>
      </c>
      <c r="BE131" s="172">
        <f t="shared" si="4"/>
        <v>0</v>
      </c>
      <c r="BF131" s="172">
        <f t="shared" si="5"/>
        <v>0</v>
      </c>
      <c r="BG131" s="172">
        <f t="shared" si="6"/>
        <v>0</v>
      </c>
      <c r="BH131" s="172">
        <f t="shared" si="7"/>
        <v>0</v>
      </c>
      <c r="BI131" s="172">
        <f t="shared" si="8"/>
        <v>0</v>
      </c>
      <c r="BJ131" s="14" t="s">
        <v>130</v>
      </c>
      <c r="BK131" s="172">
        <f t="shared" si="9"/>
        <v>0</v>
      </c>
      <c r="BL131" s="14" t="s">
        <v>129</v>
      </c>
      <c r="BM131" s="171" t="s">
        <v>7</v>
      </c>
    </row>
    <row r="132" spans="1:65" s="2" customFormat="1" ht="14.4" customHeight="1">
      <c r="A132" s="29"/>
      <c r="B132" s="158"/>
      <c r="C132" s="159" t="s">
        <v>75</v>
      </c>
      <c r="D132" s="159" t="s">
        <v>125</v>
      </c>
      <c r="E132" s="160" t="s">
        <v>480</v>
      </c>
      <c r="F132" s="161" t="s">
        <v>481</v>
      </c>
      <c r="G132" s="162" t="s">
        <v>128</v>
      </c>
      <c r="H132" s="163">
        <v>2450</v>
      </c>
      <c r="I132" s="164"/>
      <c r="J132" s="165">
        <f t="shared" si="0"/>
        <v>0</v>
      </c>
      <c r="K132" s="166"/>
      <c r="L132" s="30"/>
      <c r="M132" s="167" t="s">
        <v>1</v>
      </c>
      <c r="N132" s="168" t="s">
        <v>41</v>
      </c>
      <c r="O132" s="55"/>
      <c r="P132" s="169">
        <f t="shared" si="1"/>
        <v>0</v>
      </c>
      <c r="Q132" s="169">
        <v>0</v>
      </c>
      <c r="R132" s="169">
        <f t="shared" si="2"/>
        <v>0</v>
      </c>
      <c r="S132" s="169">
        <v>0</v>
      </c>
      <c r="T132" s="170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71" t="s">
        <v>129</v>
      </c>
      <c r="AT132" s="171" t="s">
        <v>125</v>
      </c>
      <c r="AU132" s="171" t="s">
        <v>130</v>
      </c>
      <c r="AY132" s="14" t="s">
        <v>122</v>
      </c>
      <c r="BE132" s="172">
        <f t="shared" si="4"/>
        <v>0</v>
      </c>
      <c r="BF132" s="172">
        <f t="shared" si="5"/>
        <v>0</v>
      </c>
      <c r="BG132" s="172">
        <f t="shared" si="6"/>
        <v>0</v>
      </c>
      <c r="BH132" s="172">
        <f t="shared" si="7"/>
        <v>0</v>
      </c>
      <c r="BI132" s="172">
        <f t="shared" si="8"/>
        <v>0</v>
      </c>
      <c r="BJ132" s="14" t="s">
        <v>130</v>
      </c>
      <c r="BK132" s="172">
        <f t="shared" si="9"/>
        <v>0</v>
      </c>
      <c r="BL132" s="14" t="s">
        <v>129</v>
      </c>
      <c r="BM132" s="171" t="s">
        <v>249</v>
      </c>
    </row>
    <row r="133" spans="1:65" s="12" customFormat="1" ht="22.8" customHeight="1">
      <c r="B133" s="145"/>
      <c r="D133" s="146" t="s">
        <v>74</v>
      </c>
      <c r="E133" s="156" t="s">
        <v>482</v>
      </c>
      <c r="F133" s="156" t="s">
        <v>483</v>
      </c>
      <c r="I133" s="148"/>
      <c r="J133" s="157">
        <f>BK133</f>
        <v>0</v>
      </c>
      <c r="L133" s="145"/>
      <c r="M133" s="150"/>
      <c r="N133" s="151"/>
      <c r="O133" s="151"/>
      <c r="P133" s="152">
        <f>SUM(P134:P136)</f>
        <v>0</v>
      </c>
      <c r="Q133" s="151"/>
      <c r="R133" s="152">
        <f>SUM(R134:R136)</f>
        <v>0</v>
      </c>
      <c r="S133" s="151"/>
      <c r="T133" s="153">
        <f>SUM(T134:T136)</f>
        <v>0</v>
      </c>
      <c r="AR133" s="146" t="s">
        <v>83</v>
      </c>
      <c r="AT133" s="154" t="s">
        <v>74</v>
      </c>
      <c r="AU133" s="154" t="s">
        <v>83</v>
      </c>
      <c r="AY133" s="146" t="s">
        <v>122</v>
      </c>
      <c r="BK133" s="155">
        <f>SUM(BK134:BK136)</f>
        <v>0</v>
      </c>
    </row>
    <row r="134" spans="1:65" s="2" customFormat="1" ht="14.4" customHeight="1">
      <c r="A134" s="29"/>
      <c r="B134" s="158"/>
      <c r="C134" s="174" t="s">
        <v>75</v>
      </c>
      <c r="D134" s="174" t="s">
        <v>175</v>
      </c>
      <c r="E134" s="175" t="s">
        <v>484</v>
      </c>
      <c r="F134" s="176" t="s">
        <v>485</v>
      </c>
      <c r="G134" s="177" t="s">
        <v>199</v>
      </c>
      <c r="H134" s="178">
        <v>92</v>
      </c>
      <c r="I134" s="179"/>
      <c r="J134" s="180">
        <f>ROUND(I134*H134,2)</f>
        <v>0</v>
      </c>
      <c r="K134" s="181"/>
      <c r="L134" s="182"/>
      <c r="M134" s="183" t="s">
        <v>1</v>
      </c>
      <c r="N134" s="184" t="s">
        <v>41</v>
      </c>
      <c r="O134" s="55"/>
      <c r="P134" s="169">
        <f>O134*H134</f>
        <v>0</v>
      </c>
      <c r="Q134" s="169">
        <v>0</v>
      </c>
      <c r="R134" s="169">
        <f>Q134*H134</f>
        <v>0</v>
      </c>
      <c r="S134" s="169">
        <v>0</v>
      </c>
      <c r="T134" s="170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71" t="s">
        <v>164</v>
      </c>
      <c r="AT134" s="171" t="s">
        <v>175</v>
      </c>
      <c r="AU134" s="171" t="s">
        <v>130</v>
      </c>
      <c r="AY134" s="14" t="s">
        <v>122</v>
      </c>
      <c r="BE134" s="172">
        <f>IF(N134="základná",J134,0)</f>
        <v>0</v>
      </c>
      <c r="BF134" s="172">
        <f>IF(N134="znížená",J134,0)</f>
        <v>0</v>
      </c>
      <c r="BG134" s="172">
        <f>IF(N134="zákl. prenesená",J134,0)</f>
        <v>0</v>
      </c>
      <c r="BH134" s="172">
        <f>IF(N134="zníž. prenesená",J134,0)</f>
        <v>0</v>
      </c>
      <c r="BI134" s="172">
        <f>IF(N134="nulová",J134,0)</f>
        <v>0</v>
      </c>
      <c r="BJ134" s="14" t="s">
        <v>130</v>
      </c>
      <c r="BK134" s="172">
        <f>ROUND(I134*H134,2)</f>
        <v>0</v>
      </c>
      <c r="BL134" s="14" t="s">
        <v>129</v>
      </c>
      <c r="BM134" s="171" t="s">
        <v>252</v>
      </c>
    </row>
    <row r="135" spans="1:65" s="2" customFormat="1" ht="14.4" customHeight="1">
      <c r="A135" s="29"/>
      <c r="B135" s="158"/>
      <c r="C135" s="174" t="s">
        <v>75</v>
      </c>
      <c r="D135" s="174" t="s">
        <v>175</v>
      </c>
      <c r="E135" s="175" t="s">
        <v>486</v>
      </c>
      <c r="F135" s="176" t="s">
        <v>487</v>
      </c>
      <c r="G135" s="177" t="s">
        <v>199</v>
      </c>
      <c r="H135" s="178">
        <v>70</v>
      </c>
      <c r="I135" s="179"/>
      <c r="J135" s="180">
        <f>ROUND(I135*H135,2)</f>
        <v>0</v>
      </c>
      <c r="K135" s="181"/>
      <c r="L135" s="182"/>
      <c r="M135" s="183" t="s">
        <v>1</v>
      </c>
      <c r="N135" s="184" t="s">
        <v>41</v>
      </c>
      <c r="O135" s="55"/>
      <c r="P135" s="169">
        <f>O135*H135</f>
        <v>0</v>
      </c>
      <c r="Q135" s="169">
        <v>0</v>
      </c>
      <c r="R135" s="169">
        <f>Q135*H135</f>
        <v>0</v>
      </c>
      <c r="S135" s="169">
        <v>0</v>
      </c>
      <c r="T135" s="170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71" t="s">
        <v>164</v>
      </c>
      <c r="AT135" s="171" t="s">
        <v>175</v>
      </c>
      <c r="AU135" s="171" t="s">
        <v>130</v>
      </c>
      <c r="AY135" s="14" t="s">
        <v>122</v>
      </c>
      <c r="BE135" s="172">
        <f>IF(N135="základná",J135,0)</f>
        <v>0</v>
      </c>
      <c r="BF135" s="172">
        <f>IF(N135="znížená",J135,0)</f>
        <v>0</v>
      </c>
      <c r="BG135" s="172">
        <f>IF(N135="zákl. prenesená",J135,0)</f>
        <v>0</v>
      </c>
      <c r="BH135" s="172">
        <f>IF(N135="zníž. prenesená",J135,0)</f>
        <v>0</v>
      </c>
      <c r="BI135" s="172">
        <f>IF(N135="nulová",J135,0)</f>
        <v>0</v>
      </c>
      <c r="BJ135" s="14" t="s">
        <v>130</v>
      </c>
      <c r="BK135" s="172">
        <f>ROUND(I135*H135,2)</f>
        <v>0</v>
      </c>
      <c r="BL135" s="14" t="s">
        <v>129</v>
      </c>
      <c r="BM135" s="171" t="s">
        <v>255</v>
      </c>
    </row>
    <row r="136" spans="1:65" s="2" customFormat="1" ht="14.4" customHeight="1">
      <c r="A136" s="29"/>
      <c r="B136" s="158"/>
      <c r="C136" s="174" t="s">
        <v>75</v>
      </c>
      <c r="D136" s="174" t="s">
        <v>175</v>
      </c>
      <c r="E136" s="175" t="s">
        <v>488</v>
      </c>
      <c r="F136" s="176" t="s">
        <v>489</v>
      </c>
      <c r="G136" s="177" t="s">
        <v>490</v>
      </c>
      <c r="H136" s="178">
        <v>12</v>
      </c>
      <c r="I136" s="179"/>
      <c r="J136" s="180">
        <f>ROUND(I136*H136,2)</f>
        <v>0</v>
      </c>
      <c r="K136" s="181"/>
      <c r="L136" s="182"/>
      <c r="M136" s="183" t="s">
        <v>1</v>
      </c>
      <c r="N136" s="184" t="s">
        <v>41</v>
      </c>
      <c r="O136" s="55"/>
      <c r="P136" s="169">
        <f>O136*H136</f>
        <v>0</v>
      </c>
      <c r="Q136" s="169">
        <v>0</v>
      </c>
      <c r="R136" s="169">
        <f>Q136*H136</f>
        <v>0</v>
      </c>
      <c r="S136" s="169">
        <v>0</v>
      </c>
      <c r="T136" s="170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71" t="s">
        <v>164</v>
      </c>
      <c r="AT136" s="171" t="s">
        <v>175</v>
      </c>
      <c r="AU136" s="171" t="s">
        <v>130</v>
      </c>
      <c r="AY136" s="14" t="s">
        <v>122</v>
      </c>
      <c r="BE136" s="172">
        <f>IF(N136="základná",J136,0)</f>
        <v>0</v>
      </c>
      <c r="BF136" s="172">
        <f>IF(N136="znížená",J136,0)</f>
        <v>0</v>
      </c>
      <c r="BG136" s="172">
        <f>IF(N136="zákl. prenesená",J136,0)</f>
        <v>0</v>
      </c>
      <c r="BH136" s="172">
        <f>IF(N136="zníž. prenesená",J136,0)</f>
        <v>0</v>
      </c>
      <c r="BI136" s="172">
        <f>IF(N136="nulová",J136,0)</f>
        <v>0</v>
      </c>
      <c r="BJ136" s="14" t="s">
        <v>130</v>
      </c>
      <c r="BK136" s="172">
        <f>ROUND(I136*H136,2)</f>
        <v>0</v>
      </c>
      <c r="BL136" s="14" t="s">
        <v>129</v>
      </c>
      <c r="BM136" s="171" t="s">
        <v>258</v>
      </c>
    </row>
    <row r="137" spans="1:65" s="12" customFormat="1" ht="25.95" customHeight="1">
      <c r="B137" s="145"/>
      <c r="D137" s="146" t="s">
        <v>74</v>
      </c>
      <c r="E137" s="147" t="s">
        <v>491</v>
      </c>
      <c r="F137" s="147" t="s">
        <v>492</v>
      </c>
      <c r="I137" s="148"/>
      <c r="J137" s="149">
        <f>BK137</f>
        <v>0</v>
      </c>
      <c r="L137" s="145"/>
      <c r="M137" s="150"/>
      <c r="N137" s="151"/>
      <c r="O137" s="151"/>
      <c r="P137" s="152">
        <f>P138+SUM(P139:P148)+P156+P161+P169+P178</f>
        <v>0</v>
      </c>
      <c r="Q137" s="151"/>
      <c r="R137" s="152">
        <f>R138+SUM(R139:R148)+R156+R161+R169+R178</f>
        <v>0</v>
      </c>
      <c r="S137" s="151"/>
      <c r="T137" s="153">
        <f>T138+SUM(T139:T148)+T156+T161+T169+T178</f>
        <v>0</v>
      </c>
      <c r="AR137" s="146" t="s">
        <v>83</v>
      </c>
      <c r="AT137" s="154" t="s">
        <v>74</v>
      </c>
      <c r="AU137" s="154" t="s">
        <v>75</v>
      </c>
      <c r="AY137" s="146" t="s">
        <v>122</v>
      </c>
      <c r="BK137" s="155">
        <f>BK138+SUM(BK139:BK148)+BK156+BK161+BK169+BK178</f>
        <v>0</v>
      </c>
    </row>
    <row r="138" spans="1:65" s="2" customFormat="1" ht="21.6" customHeight="1">
      <c r="A138" s="29"/>
      <c r="B138" s="158"/>
      <c r="C138" s="159" t="s">
        <v>75</v>
      </c>
      <c r="D138" s="159" t="s">
        <v>125</v>
      </c>
      <c r="E138" s="160" t="s">
        <v>493</v>
      </c>
      <c r="F138" s="161" t="s">
        <v>494</v>
      </c>
      <c r="G138" s="162" t="s">
        <v>134</v>
      </c>
      <c r="H138" s="163">
        <v>1109</v>
      </c>
      <c r="I138" s="164"/>
      <c r="J138" s="165">
        <f t="shared" ref="J138:J147" si="10">ROUND(I138*H138,2)</f>
        <v>0</v>
      </c>
      <c r="K138" s="166"/>
      <c r="L138" s="30"/>
      <c r="M138" s="167" t="s">
        <v>1</v>
      </c>
      <c r="N138" s="168" t="s">
        <v>41</v>
      </c>
      <c r="O138" s="55"/>
      <c r="P138" s="169">
        <f t="shared" ref="P138:P147" si="11">O138*H138</f>
        <v>0</v>
      </c>
      <c r="Q138" s="169">
        <v>0</v>
      </c>
      <c r="R138" s="169">
        <f t="shared" ref="R138:R147" si="12">Q138*H138</f>
        <v>0</v>
      </c>
      <c r="S138" s="169">
        <v>0</v>
      </c>
      <c r="T138" s="170">
        <f t="shared" ref="T138:T147" si="13"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71" t="s">
        <v>129</v>
      </c>
      <c r="AT138" s="171" t="s">
        <v>125</v>
      </c>
      <c r="AU138" s="171" t="s">
        <v>83</v>
      </c>
      <c r="AY138" s="14" t="s">
        <v>122</v>
      </c>
      <c r="BE138" s="172">
        <f t="shared" ref="BE138:BE147" si="14">IF(N138="základná",J138,0)</f>
        <v>0</v>
      </c>
      <c r="BF138" s="172">
        <f t="shared" ref="BF138:BF147" si="15">IF(N138="znížená",J138,0)</f>
        <v>0</v>
      </c>
      <c r="BG138" s="172">
        <f t="shared" ref="BG138:BG147" si="16">IF(N138="zákl. prenesená",J138,0)</f>
        <v>0</v>
      </c>
      <c r="BH138" s="172">
        <f t="shared" ref="BH138:BH147" si="17">IF(N138="zníž. prenesená",J138,0)</f>
        <v>0</v>
      </c>
      <c r="BI138" s="172">
        <f t="shared" ref="BI138:BI147" si="18">IF(N138="nulová",J138,0)</f>
        <v>0</v>
      </c>
      <c r="BJ138" s="14" t="s">
        <v>130</v>
      </c>
      <c r="BK138" s="172">
        <f t="shared" ref="BK138:BK147" si="19">ROUND(I138*H138,2)</f>
        <v>0</v>
      </c>
      <c r="BL138" s="14" t="s">
        <v>129</v>
      </c>
      <c r="BM138" s="171" t="s">
        <v>261</v>
      </c>
    </row>
    <row r="139" spans="1:65" s="2" customFormat="1" ht="21.6" customHeight="1">
      <c r="A139" s="29"/>
      <c r="B139" s="158"/>
      <c r="C139" s="159" t="s">
        <v>75</v>
      </c>
      <c r="D139" s="159" t="s">
        <v>125</v>
      </c>
      <c r="E139" s="160" t="s">
        <v>495</v>
      </c>
      <c r="F139" s="161" t="s">
        <v>496</v>
      </c>
      <c r="G139" s="162" t="s">
        <v>134</v>
      </c>
      <c r="H139" s="163">
        <v>1109</v>
      </c>
      <c r="I139" s="164"/>
      <c r="J139" s="165">
        <f t="shared" si="10"/>
        <v>0</v>
      </c>
      <c r="K139" s="166"/>
      <c r="L139" s="30"/>
      <c r="M139" s="167" t="s">
        <v>1</v>
      </c>
      <c r="N139" s="168" t="s">
        <v>41</v>
      </c>
      <c r="O139" s="55"/>
      <c r="P139" s="169">
        <f t="shared" si="11"/>
        <v>0</v>
      </c>
      <c r="Q139" s="169">
        <v>0</v>
      </c>
      <c r="R139" s="169">
        <f t="shared" si="12"/>
        <v>0</v>
      </c>
      <c r="S139" s="169">
        <v>0</v>
      </c>
      <c r="T139" s="170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71" t="s">
        <v>129</v>
      </c>
      <c r="AT139" s="171" t="s">
        <v>125</v>
      </c>
      <c r="AU139" s="171" t="s">
        <v>83</v>
      </c>
      <c r="AY139" s="14" t="s">
        <v>122</v>
      </c>
      <c r="BE139" s="172">
        <f t="shared" si="14"/>
        <v>0</v>
      </c>
      <c r="BF139" s="172">
        <f t="shared" si="15"/>
        <v>0</v>
      </c>
      <c r="BG139" s="172">
        <f t="shared" si="16"/>
        <v>0</v>
      </c>
      <c r="BH139" s="172">
        <f t="shared" si="17"/>
        <v>0</v>
      </c>
      <c r="BI139" s="172">
        <f t="shared" si="18"/>
        <v>0</v>
      </c>
      <c r="BJ139" s="14" t="s">
        <v>130</v>
      </c>
      <c r="BK139" s="172">
        <f t="shared" si="19"/>
        <v>0</v>
      </c>
      <c r="BL139" s="14" t="s">
        <v>129</v>
      </c>
      <c r="BM139" s="171" t="s">
        <v>178</v>
      </c>
    </row>
    <row r="140" spans="1:65" s="2" customFormat="1" ht="21.6" customHeight="1">
      <c r="A140" s="29"/>
      <c r="B140" s="158"/>
      <c r="C140" s="159" t="s">
        <v>75</v>
      </c>
      <c r="D140" s="159" t="s">
        <v>125</v>
      </c>
      <c r="E140" s="160" t="s">
        <v>497</v>
      </c>
      <c r="F140" s="161" t="s">
        <v>498</v>
      </c>
      <c r="G140" s="162" t="s">
        <v>134</v>
      </c>
      <c r="H140" s="163">
        <v>428</v>
      </c>
      <c r="I140" s="164"/>
      <c r="J140" s="165">
        <f t="shared" si="10"/>
        <v>0</v>
      </c>
      <c r="K140" s="166"/>
      <c r="L140" s="30"/>
      <c r="M140" s="167" t="s">
        <v>1</v>
      </c>
      <c r="N140" s="168" t="s">
        <v>41</v>
      </c>
      <c r="O140" s="55"/>
      <c r="P140" s="169">
        <f t="shared" si="11"/>
        <v>0</v>
      </c>
      <c r="Q140" s="169">
        <v>0</v>
      </c>
      <c r="R140" s="169">
        <f t="shared" si="12"/>
        <v>0</v>
      </c>
      <c r="S140" s="169">
        <v>0</v>
      </c>
      <c r="T140" s="170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71" t="s">
        <v>129</v>
      </c>
      <c r="AT140" s="171" t="s">
        <v>125</v>
      </c>
      <c r="AU140" s="171" t="s">
        <v>83</v>
      </c>
      <c r="AY140" s="14" t="s">
        <v>122</v>
      </c>
      <c r="BE140" s="172">
        <f t="shared" si="14"/>
        <v>0</v>
      </c>
      <c r="BF140" s="172">
        <f t="shared" si="15"/>
        <v>0</v>
      </c>
      <c r="BG140" s="172">
        <f t="shared" si="16"/>
        <v>0</v>
      </c>
      <c r="BH140" s="172">
        <f t="shared" si="17"/>
        <v>0</v>
      </c>
      <c r="BI140" s="172">
        <f t="shared" si="18"/>
        <v>0</v>
      </c>
      <c r="BJ140" s="14" t="s">
        <v>130</v>
      </c>
      <c r="BK140" s="172">
        <f t="shared" si="19"/>
        <v>0</v>
      </c>
      <c r="BL140" s="14" t="s">
        <v>129</v>
      </c>
      <c r="BM140" s="171" t="s">
        <v>266</v>
      </c>
    </row>
    <row r="141" spans="1:65" s="2" customFormat="1" ht="21.6" customHeight="1">
      <c r="A141" s="29"/>
      <c r="B141" s="158"/>
      <c r="C141" s="159" t="s">
        <v>75</v>
      </c>
      <c r="D141" s="159" t="s">
        <v>125</v>
      </c>
      <c r="E141" s="160" t="s">
        <v>499</v>
      </c>
      <c r="F141" s="161" t="s">
        <v>500</v>
      </c>
      <c r="G141" s="162" t="s">
        <v>134</v>
      </c>
      <c r="H141" s="163">
        <v>428</v>
      </c>
      <c r="I141" s="164"/>
      <c r="J141" s="165">
        <f t="shared" si="10"/>
        <v>0</v>
      </c>
      <c r="K141" s="166"/>
      <c r="L141" s="30"/>
      <c r="M141" s="167" t="s">
        <v>1</v>
      </c>
      <c r="N141" s="168" t="s">
        <v>41</v>
      </c>
      <c r="O141" s="55"/>
      <c r="P141" s="169">
        <f t="shared" si="11"/>
        <v>0</v>
      </c>
      <c r="Q141" s="169">
        <v>0</v>
      </c>
      <c r="R141" s="169">
        <f t="shared" si="12"/>
        <v>0</v>
      </c>
      <c r="S141" s="169">
        <v>0</v>
      </c>
      <c r="T141" s="170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71" t="s">
        <v>129</v>
      </c>
      <c r="AT141" s="171" t="s">
        <v>125</v>
      </c>
      <c r="AU141" s="171" t="s">
        <v>83</v>
      </c>
      <c r="AY141" s="14" t="s">
        <v>122</v>
      </c>
      <c r="BE141" s="172">
        <f t="shared" si="14"/>
        <v>0</v>
      </c>
      <c r="BF141" s="172">
        <f t="shared" si="15"/>
        <v>0</v>
      </c>
      <c r="BG141" s="172">
        <f t="shared" si="16"/>
        <v>0</v>
      </c>
      <c r="BH141" s="172">
        <f t="shared" si="17"/>
        <v>0</v>
      </c>
      <c r="BI141" s="172">
        <f t="shared" si="18"/>
        <v>0</v>
      </c>
      <c r="BJ141" s="14" t="s">
        <v>130</v>
      </c>
      <c r="BK141" s="172">
        <f t="shared" si="19"/>
        <v>0</v>
      </c>
      <c r="BL141" s="14" t="s">
        <v>129</v>
      </c>
      <c r="BM141" s="171" t="s">
        <v>269</v>
      </c>
    </row>
    <row r="142" spans="1:65" s="2" customFormat="1" ht="21.6" customHeight="1">
      <c r="A142" s="29"/>
      <c r="B142" s="158"/>
      <c r="C142" s="159" t="s">
        <v>75</v>
      </c>
      <c r="D142" s="159" t="s">
        <v>125</v>
      </c>
      <c r="E142" s="160" t="s">
        <v>501</v>
      </c>
      <c r="F142" s="161" t="s">
        <v>502</v>
      </c>
      <c r="G142" s="162" t="s">
        <v>134</v>
      </c>
      <c r="H142" s="163">
        <v>21</v>
      </c>
      <c r="I142" s="164"/>
      <c r="J142" s="165">
        <f t="shared" si="10"/>
        <v>0</v>
      </c>
      <c r="K142" s="166"/>
      <c r="L142" s="30"/>
      <c r="M142" s="167" t="s">
        <v>1</v>
      </c>
      <c r="N142" s="168" t="s">
        <v>41</v>
      </c>
      <c r="O142" s="55"/>
      <c r="P142" s="169">
        <f t="shared" si="11"/>
        <v>0</v>
      </c>
      <c r="Q142" s="169">
        <v>0</v>
      </c>
      <c r="R142" s="169">
        <f t="shared" si="12"/>
        <v>0</v>
      </c>
      <c r="S142" s="169">
        <v>0</v>
      </c>
      <c r="T142" s="170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71" t="s">
        <v>129</v>
      </c>
      <c r="AT142" s="171" t="s">
        <v>125</v>
      </c>
      <c r="AU142" s="171" t="s">
        <v>83</v>
      </c>
      <c r="AY142" s="14" t="s">
        <v>122</v>
      </c>
      <c r="BE142" s="172">
        <f t="shared" si="14"/>
        <v>0</v>
      </c>
      <c r="BF142" s="172">
        <f t="shared" si="15"/>
        <v>0</v>
      </c>
      <c r="BG142" s="172">
        <f t="shared" si="16"/>
        <v>0</v>
      </c>
      <c r="BH142" s="172">
        <f t="shared" si="17"/>
        <v>0</v>
      </c>
      <c r="BI142" s="172">
        <f t="shared" si="18"/>
        <v>0</v>
      </c>
      <c r="BJ142" s="14" t="s">
        <v>130</v>
      </c>
      <c r="BK142" s="172">
        <f t="shared" si="19"/>
        <v>0</v>
      </c>
      <c r="BL142" s="14" t="s">
        <v>129</v>
      </c>
      <c r="BM142" s="171" t="s">
        <v>273</v>
      </c>
    </row>
    <row r="143" spans="1:65" s="2" customFormat="1" ht="21.6" customHeight="1">
      <c r="A143" s="29"/>
      <c r="B143" s="158"/>
      <c r="C143" s="159" t="s">
        <v>75</v>
      </c>
      <c r="D143" s="159" t="s">
        <v>125</v>
      </c>
      <c r="E143" s="160" t="s">
        <v>503</v>
      </c>
      <c r="F143" s="161" t="s">
        <v>504</v>
      </c>
      <c r="G143" s="162" t="s">
        <v>134</v>
      </c>
      <c r="H143" s="163">
        <v>21</v>
      </c>
      <c r="I143" s="164"/>
      <c r="J143" s="165">
        <f t="shared" si="10"/>
        <v>0</v>
      </c>
      <c r="K143" s="166"/>
      <c r="L143" s="30"/>
      <c r="M143" s="167" t="s">
        <v>1</v>
      </c>
      <c r="N143" s="168" t="s">
        <v>41</v>
      </c>
      <c r="O143" s="55"/>
      <c r="P143" s="169">
        <f t="shared" si="11"/>
        <v>0</v>
      </c>
      <c r="Q143" s="169">
        <v>0</v>
      </c>
      <c r="R143" s="169">
        <f t="shared" si="12"/>
        <v>0</v>
      </c>
      <c r="S143" s="169">
        <v>0</v>
      </c>
      <c r="T143" s="170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71" t="s">
        <v>129</v>
      </c>
      <c r="AT143" s="171" t="s">
        <v>125</v>
      </c>
      <c r="AU143" s="171" t="s">
        <v>83</v>
      </c>
      <c r="AY143" s="14" t="s">
        <v>122</v>
      </c>
      <c r="BE143" s="172">
        <f t="shared" si="14"/>
        <v>0</v>
      </c>
      <c r="BF143" s="172">
        <f t="shared" si="15"/>
        <v>0</v>
      </c>
      <c r="BG143" s="172">
        <f t="shared" si="16"/>
        <v>0</v>
      </c>
      <c r="BH143" s="172">
        <f t="shared" si="17"/>
        <v>0</v>
      </c>
      <c r="BI143" s="172">
        <f t="shared" si="18"/>
        <v>0</v>
      </c>
      <c r="BJ143" s="14" t="s">
        <v>130</v>
      </c>
      <c r="BK143" s="172">
        <f t="shared" si="19"/>
        <v>0</v>
      </c>
      <c r="BL143" s="14" t="s">
        <v>129</v>
      </c>
      <c r="BM143" s="171" t="s">
        <v>276</v>
      </c>
    </row>
    <row r="144" spans="1:65" s="2" customFormat="1" ht="14.4" customHeight="1">
      <c r="A144" s="29"/>
      <c r="B144" s="158"/>
      <c r="C144" s="159" t="s">
        <v>75</v>
      </c>
      <c r="D144" s="159" t="s">
        <v>125</v>
      </c>
      <c r="E144" s="160" t="s">
        <v>505</v>
      </c>
      <c r="F144" s="161" t="s">
        <v>506</v>
      </c>
      <c r="G144" s="162" t="s">
        <v>128</v>
      </c>
      <c r="H144" s="163">
        <v>584</v>
      </c>
      <c r="I144" s="164"/>
      <c r="J144" s="165">
        <f t="shared" si="10"/>
        <v>0</v>
      </c>
      <c r="K144" s="166"/>
      <c r="L144" s="30"/>
      <c r="M144" s="167" t="s">
        <v>1</v>
      </c>
      <c r="N144" s="168" t="s">
        <v>41</v>
      </c>
      <c r="O144" s="55"/>
      <c r="P144" s="169">
        <f t="shared" si="11"/>
        <v>0</v>
      </c>
      <c r="Q144" s="169">
        <v>0</v>
      </c>
      <c r="R144" s="169">
        <f t="shared" si="12"/>
        <v>0</v>
      </c>
      <c r="S144" s="169">
        <v>0</v>
      </c>
      <c r="T144" s="170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71" t="s">
        <v>129</v>
      </c>
      <c r="AT144" s="171" t="s">
        <v>125</v>
      </c>
      <c r="AU144" s="171" t="s">
        <v>83</v>
      </c>
      <c r="AY144" s="14" t="s">
        <v>122</v>
      </c>
      <c r="BE144" s="172">
        <f t="shared" si="14"/>
        <v>0</v>
      </c>
      <c r="BF144" s="172">
        <f t="shared" si="15"/>
        <v>0</v>
      </c>
      <c r="BG144" s="172">
        <f t="shared" si="16"/>
        <v>0</v>
      </c>
      <c r="BH144" s="172">
        <f t="shared" si="17"/>
        <v>0</v>
      </c>
      <c r="BI144" s="172">
        <f t="shared" si="18"/>
        <v>0</v>
      </c>
      <c r="BJ144" s="14" t="s">
        <v>130</v>
      </c>
      <c r="BK144" s="172">
        <f t="shared" si="19"/>
        <v>0</v>
      </c>
      <c r="BL144" s="14" t="s">
        <v>129</v>
      </c>
      <c r="BM144" s="171" t="s">
        <v>281</v>
      </c>
    </row>
    <row r="145" spans="1:65" s="2" customFormat="1" ht="14.4" customHeight="1">
      <c r="A145" s="29"/>
      <c r="B145" s="158"/>
      <c r="C145" s="159" t="s">
        <v>75</v>
      </c>
      <c r="D145" s="159" t="s">
        <v>125</v>
      </c>
      <c r="E145" s="160" t="s">
        <v>507</v>
      </c>
      <c r="F145" s="161" t="s">
        <v>508</v>
      </c>
      <c r="G145" s="162" t="s">
        <v>128</v>
      </c>
      <c r="H145" s="163">
        <v>584</v>
      </c>
      <c r="I145" s="164"/>
      <c r="J145" s="165">
        <f t="shared" si="10"/>
        <v>0</v>
      </c>
      <c r="K145" s="166"/>
      <c r="L145" s="30"/>
      <c r="M145" s="167" t="s">
        <v>1</v>
      </c>
      <c r="N145" s="168" t="s">
        <v>41</v>
      </c>
      <c r="O145" s="55"/>
      <c r="P145" s="169">
        <f t="shared" si="11"/>
        <v>0</v>
      </c>
      <c r="Q145" s="169">
        <v>0</v>
      </c>
      <c r="R145" s="169">
        <f t="shared" si="12"/>
        <v>0</v>
      </c>
      <c r="S145" s="169">
        <v>0</v>
      </c>
      <c r="T145" s="170">
        <f t="shared" si="1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71" t="s">
        <v>129</v>
      </c>
      <c r="AT145" s="171" t="s">
        <v>125</v>
      </c>
      <c r="AU145" s="171" t="s">
        <v>83</v>
      </c>
      <c r="AY145" s="14" t="s">
        <v>122</v>
      </c>
      <c r="BE145" s="172">
        <f t="shared" si="14"/>
        <v>0</v>
      </c>
      <c r="BF145" s="172">
        <f t="shared" si="15"/>
        <v>0</v>
      </c>
      <c r="BG145" s="172">
        <f t="shared" si="16"/>
        <v>0</v>
      </c>
      <c r="BH145" s="172">
        <f t="shared" si="17"/>
        <v>0</v>
      </c>
      <c r="BI145" s="172">
        <f t="shared" si="18"/>
        <v>0</v>
      </c>
      <c r="BJ145" s="14" t="s">
        <v>130</v>
      </c>
      <c r="BK145" s="172">
        <f t="shared" si="19"/>
        <v>0</v>
      </c>
      <c r="BL145" s="14" t="s">
        <v>129</v>
      </c>
      <c r="BM145" s="171" t="s">
        <v>284</v>
      </c>
    </row>
    <row r="146" spans="1:65" s="2" customFormat="1" ht="14.4" customHeight="1">
      <c r="A146" s="29"/>
      <c r="B146" s="158"/>
      <c r="C146" s="159" t="s">
        <v>75</v>
      </c>
      <c r="D146" s="159" t="s">
        <v>125</v>
      </c>
      <c r="E146" s="160" t="s">
        <v>509</v>
      </c>
      <c r="F146" s="161" t="s">
        <v>510</v>
      </c>
      <c r="G146" s="162" t="s">
        <v>149</v>
      </c>
      <c r="H146" s="163">
        <v>165</v>
      </c>
      <c r="I146" s="164"/>
      <c r="J146" s="165">
        <f t="shared" si="10"/>
        <v>0</v>
      </c>
      <c r="K146" s="166"/>
      <c r="L146" s="30"/>
      <c r="M146" s="167" t="s">
        <v>1</v>
      </c>
      <c r="N146" s="168" t="s">
        <v>41</v>
      </c>
      <c r="O146" s="55"/>
      <c r="P146" s="169">
        <f t="shared" si="11"/>
        <v>0</v>
      </c>
      <c r="Q146" s="169">
        <v>0</v>
      </c>
      <c r="R146" s="169">
        <f t="shared" si="12"/>
        <v>0</v>
      </c>
      <c r="S146" s="169">
        <v>0</v>
      </c>
      <c r="T146" s="170">
        <f t="shared" si="1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71" t="s">
        <v>129</v>
      </c>
      <c r="AT146" s="171" t="s">
        <v>125</v>
      </c>
      <c r="AU146" s="171" t="s">
        <v>83</v>
      </c>
      <c r="AY146" s="14" t="s">
        <v>122</v>
      </c>
      <c r="BE146" s="172">
        <f t="shared" si="14"/>
        <v>0</v>
      </c>
      <c r="BF146" s="172">
        <f t="shared" si="15"/>
        <v>0</v>
      </c>
      <c r="BG146" s="172">
        <f t="shared" si="16"/>
        <v>0</v>
      </c>
      <c r="BH146" s="172">
        <f t="shared" si="17"/>
        <v>0</v>
      </c>
      <c r="BI146" s="172">
        <f t="shared" si="18"/>
        <v>0</v>
      </c>
      <c r="BJ146" s="14" t="s">
        <v>130</v>
      </c>
      <c r="BK146" s="172">
        <f t="shared" si="19"/>
        <v>0</v>
      </c>
      <c r="BL146" s="14" t="s">
        <v>129</v>
      </c>
      <c r="BM146" s="171" t="s">
        <v>289</v>
      </c>
    </row>
    <row r="147" spans="1:65" s="2" customFormat="1" ht="21.6" customHeight="1">
      <c r="A147" s="29"/>
      <c r="B147" s="158"/>
      <c r="C147" s="159" t="s">
        <v>75</v>
      </c>
      <c r="D147" s="159" t="s">
        <v>125</v>
      </c>
      <c r="E147" s="160" t="s">
        <v>511</v>
      </c>
      <c r="F147" s="161" t="s">
        <v>512</v>
      </c>
      <c r="G147" s="162" t="s">
        <v>134</v>
      </c>
      <c r="H147" s="163">
        <v>17</v>
      </c>
      <c r="I147" s="164"/>
      <c r="J147" s="165">
        <f t="shared" si="10"/>
        <v>0</v>
      </c>
      <c r="K147" s="166"/>
      <c r="L147" s="30"/>
      <c r="M147" s="167" t="s">
        <v>1</v>
      </c>
      <c r="N147" s="168" t="s">
        <v>41</v>
      </c>
      <c r="O147" s="55"/>
      <c r="P147" s="169">
        <f t="shared" si="11"/>
        <v>0</v>
      </c>
      <c r="Q147" s="169">
        <v>0</v>
      </c>
      <c r="R147" s="169">
        <f t="shared" si="12"/>
        <v>0</v>
      </c>
      <c r="S147" s="169">
        <v>0</v>
      </c>
      <c r="T147" s="170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71" t="s">
        <v>129</v>
      </c>
      <c r="AT147" s="171" t="s">
        <v>125</v>
      </c>
      <c r="AU147" s="171" t="s">
        <v>83</v>
      </c>
      <c r="AY147" s="14" t="s">
        <v>122</v>
      </c>
      <c r="BE147" s="172">
        <f t="shared" si="14"/>
        <v>0</v>
      </c>
      <c r="BF147" s="172">
        <f t="shared" si="15"/>
        <v>0</v>
      </c>
      <c r="BG147" s="172">
        <f t="shared" si="16"/>
        <v>0</v>
      </c>
      <c r="BH147" s="172">
        <f t="shared" si="17"/>
        <v>0</v>
      </c>
      <c r="BI147" s="172">
        <f t="shared" si="18"/>
        <v>0</v>
      </c>
      <c r="BJ147" s="14" t="s">
        <v>130</v>
      </c>
      <c r="BK147" s="172">
        <f t="shared" si="19"/>
        <v>0</v>
      </c>
      <c r="BL147" s="14" t="s">
        <v>129</v>
      </c>
      <c r="BM147" s="171" t="s">
        <v>292</v>
      </c>
    </row>
    <row r="148" spans="1:65" s="12" customFormat="1" ht="22.8" customHeight="1">
      <c r="B148" s="145"/>
      <c r="D148" s="146" t="s">
        <v>74</v>
      </c>
      <c r="E148" s="156" t="s">
        <v>482</v>
      </c>
      <c r="F148" s="156" t="s">
        <v>483</v>
      </c>
      <c r="I148" s="148"/>
      <c r="J148" s="157">
        <f>BK148</f>
        <v>0</v>
      </c>
      <c r="L148" s="145"/>
      <c r="M148" s="150"/>
      <c r="N148" s="151"/>
      <c r="O148" s="151"/>
      <c r="P148" s="152">
        <f>SUM(P149:P155)</f>
        <v>0</v>
      </c>
      <c r="Q148" s="151"/>
      <c r="R148" s="152">
        <f>SUM(R149:R155)</f>
        <v>0</v>
      </c>
      <c r="S148" s="151"/>
      <c r="T148" s="153">
        <f>SUM(T149:T155)</f>
        <v>0</v>
      </c>
      <c r="AR148" s="146" t="s">
        <v>83</v>
      </c>
      <c r="AT148" s="154" t="s">
        <v>74</v>
      </c>
      <c r="AU148" s="154" t="s">
        <v>83</v>
      </c>
      <c r="AY148" s="146" t="s">
        <v>122</v>
      </c>
      <c r="BK148" s="155">
        <f>SUM(BK149:BK155)</f>
        <v>0</v>
      </c>
    </row>
    <row r="149" spans="1:65" s="2" customFormat="1" ht="14.4" customHeight="1">
      <c r="A149" s="29"/>
      <c r="B149" s="158"/>
      <c r="C149" s="174" t="s">
        <v>75</v>
      </c>
      <c r="D149" s="174" t="s">
        <v>175</v>
      </c>
      <c r="E149" s="175" t="s">
        <v>513</v>
      </c>
      <c r="F149" s="176" t="s">
        <v>514</v>
      </c>
      <c r="G149" s="177" t="s">
        <v>128</v>
      </c>
      <c r="H149" s="178">
        <v>584</v>
      </c>
      <c r="I149" s="179"/>
      <c r="J149" s="180">
        <f t="shared" ref="J149:J155" si="20">ROUND(I149*H149,2)</f>
        <v>0</v>
      </c>
      <c r="K149" s="181"/>
      <c r="L149" s="182"/>
      <c r="M149" s="183" t="s">
        <v>1</v>
      </c>
      <c r="N149" s="184" t="s">
        <v>41</v>
      </c>
      <c r="O149" s="55"/>
      <c r="P149" s="169">
        <f t="shared" ref="P149:P155" si="21">O149*H149</f>
        <v>0</v>
      </c>
      <c r="Q149" s="169">
        <v>0</v>
      </c>
      <c r="R149" s="169">
        <f t="shared" ref="R149:R155" si="22">Q149*H149</f>
        <v>0</v>
      </c>
      <c r="S149" s="169">
        <v>0</v>
      </c>
      <c r="T149" s="170">
        <f t="shared" ref="T149:T155" si="23"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71" t="s">
        <v>164</v>
      </c>
      <c r="AT149" s="171" t="s">
        <v>175</v>
      </c>
      <c r="AU149" s="171" t="s">
        <v>130</v>
      </c>
      <c r="AY149" s="14" t="s">
        <v>122</v>
      </c>
      <c r="BE149" s="172">
        <f t="shared" ref="BE149:BE155" si="24">IF(N149="základná",J149,0)</f>
        <v>0</v>
      </c>
      <c r="BF149" s="172">
        <f t="shared" ref="BF149:BF155" si="25">IF(N149="znížená",J149,0)</f>
        <v>0</v>
      </c>
      <c r="BG149" s="172">
        <f t="shared" ref="BG149:BG155" si="26">IF(N149="zákl. prenesená",J149,0)</f>
        <v>0</v>
      </c>
      <c r="BH149" s="172">
        <f t="shared" ref="BH149:BH155" si="27">IF(N149="zníž. prenesená",J149,0)</f>
        <v>0</v>
      </c>
      <c r="BI149" s="172">
        <f t="shared" ref="BI149:BI155" si="28">IF(N149="nulová",J149,0)</f>
        <v>0</v>
      </c>
      <c r="BJ149" s="14" t="s">
        <v>130</v>
      </c>
      <c r="BK149" s="172">
        <f t="shared" ref="BK149:BK155" si="29">ROUND(I149*H149,2)</f>
        <v>0</v>
      </c>
      <c r="BL149" s="14" t="s">
        <v>129</v>
      </c>
      <c r="BM149" s="171" t="s">
        <v>296</v>
      </c>
    </row>
    <row r="150" spans="1:65" s="2" customFormat="1" ht="21.6" customHeight="1">
      <c r="A150" s="29"/>
      <c r="B150" s="158"/>
      <c r="C150" s="174" t="s">
        <v>75</v>
      </c>
      <c r="D150" s="174" t="s">
        <v>175</v>
      </c>
      <c r="E150" s="175" t="s">
        <v>515</v>
      </c>
      <c r="F150" s="176" t="s">
        <v>516</v>
      </c>
      <c r="G150" s="177" t="s">
        <v>233</v>
      </c>
      <c r="H150" s="178">
        <v>44</v>
      </c>
      <c r="I150" s="179"/>
      <c r="J150" s="180">
        <f t="shared" si="20"/>
        <v>0</v>
      </c>
      <c r="K150" s="181"/>
      <c r="L150" s="182"/>
      <c r="M150" s="183" t="s">
        <v>1</v>
      </c>
      <c r="N150" s="184" t="s">
        <v>41</v>
      </c>
      <c r="O150" s="55"/>
      <c r="P150" s="169">
        <f t="shared" si="21"/>
        <v>0</v>
      </c>
      <c r="Q150" s="169">
        <v>0</v>
      </c>
      <c r="R150" s="169">
        <f t="shared" si="22"/>
        <v>0</v>
      </c>
      <c r="S150" s="169">
        <v>0</v>
      </c>
      <c r="T150" s="170">
        <f t="shared" si="2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71" t="s">
        <v>164</v>
      </c>
      <c r="AT150" s="171" t="s">
        <v>175</v>
      </c>
      <c r="AU150" s="171" t="s">
        <v>130</v>
      </c>
      <c r="AY150" s="14" t="s">
        <v>122</v>
      </c>
      <c r="BE150" s="172">
        <f t="shared" si="24"/>
        <v>0</v>
      </c>
      <c r="BF150" s="172">
        <f t="shared" si="25"/>
        <v>0</v>
      </c>
      <c r="BG150" s="172">
        <f t="shared" si="26"/>
        <v>0</v>
      </c>
      <c r="BH150" s="172">
        <f t="shared" si="27"/>
        <v>0</v>
      </c>
      <c r="BI150" s="172">
        <f t="shared" si="28"/>
        <v>0</v>
      </c>
      <c r="BJ150" s="14" t="s">
        <v>130</v>
      </c>
      <c r="BK150" s="172">
        <f t="shared" si="29"/>
        <v>0</v>
      </c>
      <c r="BL150" s="14" t="s">
        <v>129</v>
      </c>
      <c r="BM150" s="171" t="s">
        <v>299</v>
      </c>
    </row>
    <row r="151" spans="1:65" s="2" customFormat="1" ht="14.4" customHeight="1">
      <c r="A151" s="29"/>
      <c r="B151" s="158"/>
      <c r="C151" s="174" t="s">
        <v>75</v>
      </c>
      <c r="D151" s="174" t="s">
        <v>175</v>
      </c>
      <c r="E151" s="175" t="s">
        <v>517</v>
      </c>
      <c r="F151" s="176" t="s">
        <v>518</v>
      </c>
      <c r="G151" s="177" t="s">
        <v>519</v>
      </c>
      <c r="H151" s="178">
        <v>50</v>
      </c>
      <c r="I151" s="179"/>
      <c r="J151" s="180">
        <f t="shared" si="20"/>
        <v>0</v>
      </c>
      <c r="K151" s="181"/>
      <c r="L151" s="182"/>
      <c r="M151" s="183" t="s">
        <v>1</v>
      </c>
      <c r="N151" s="184" t="s">
        <v>41</v>
      </c>
      <c r="O151" s="55"/>
      <c r="P151" s="169">
        <f t="shared" si="21"/>
        <v>0</v>
      </c>
      <c r="Q151" s="169">
        <v>0</v>
      </c>
      <c r="R151" s="169">
        <f t="shared" si="22"/>
        <v>0</v>
      </c>
      <c r="S151" s="169">
        <v>0</v>
      </c>
      <c r="T151" s="170">
        <f t="shared" si="2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71" t="s">
        <v>164</v>
      </c>
      <c r="AT151" s="171" t="s">
        <v>175</v>
      </c>
      <c r="AU151" s="171" t="s">
        <v>130</v>
      </c>
      <c r="AY151" s="14" t="s">
        <v>122</v>
      </c>
      <c r="BE151" s="172">
        <f t="shared" si="24"/>
        <v>0</v>
      </c>
      <c r="BF151" s="172">
        <f t="shared" si="25"/>
        <v>0</v>
      </c>
      <c r="BG151" s="172">
        <f t="shared" si="26"/>
        <v>0</v>
      </c>
      <c r="BH151" s="172">
        <f t="shared" si="27"/>
        <v>0</v>
      </c>
      <c r="BI151" s="172">
        <f t="shared" si="28"/>
        <v>0</v>
      </c>
      <c r="BJ151" s="14" t="s">
        <v>130</v>
      </c>
      <c r="BK151" s="172">
        <f t="shared" si="29"/>
        <v>0</v>
      </c>
      <c r="BL151" s="14" t="s">
        <v>129</v>
      </c>
      <c r="BM151" s="171" t="s">
        <v>303</v>
      </c>
    </row>
    <row r="152" spans="1:65" s="2" customFormat="1" ht="21.6" customHeight="1">
      <c r="A152" s="29"/>
      <c r="B152" s="158"/>
      <c r="C152" s="174" t="s">
        <v>75</v>
      </c>
      <c r="D152" s="174" t="s">
        <v>175</v>
      </c>
      <c r="E152" s="175" t="s">
        <v>520</v>
      </c>
      <c r="F152" s="176" t="s">
        <v>521</v>
      </c>
      <c r="G152" s="177" t="s">
        <v>134</v>
      </c>
      <c r="H152" s="178">
        <v>165</v>
      </c>
      <c r="I152" s="179"/>
      <c r="J152" s="180">
        <f t="shared" si="20"/>
        <v>0</v>
      </c>
      <c r="K152" s="181"/>
      <c r="L152" s="182"/>
      <c r="M152" s="183" t="s">
        <v>1</v>
      </c>
      <c r="N152" s="184" t="s">
        <v>41</v>
      </c>
      <c r="O152" s="55"/>
      <c r="P152" s="169">
        <f t="shared" si="21"/>
        <v>0</v>
      </c>
      <c r="Q152" s="169">
        <v>0</v>
      </c>
      <c r="R152" s="169">
        <f t="shared" si="22"/>
        <v>0</v>
      </c>
      <c r="S152" s="169">
        <v>0</v>
      </c>
      <c r="T152" s="170">
        <f t="shared" si="2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71" t="s">
        <v>164</v>
      </c>
      <c r="AT152" s="171" t="s">
        <v>175</v>
      </c>
      <c r="AU152" s="171" t="s">
        <v>130</v>
      </c>
      <c r="AY152" s="14" t="s">
        <v>122</v>
      </c>
      <c r="BE152" s="172">
        <f t="shared" si="24"/>
        <v>0</v>
      </c>
      <c r="BF152" s="172">
        <f t="shared" si="25"/>
        <v>0</v>
      </c>
      <c r="BG152" s="172">
        <f t="shared" si="26"/>
        <v>0</v>
      </c>
      <c r="BH152" s="172">
        <f t="shared" si="27"/>
        <v>0</v>
      </c>
      <c r="BI152" s="172">
        <f t="shared" si="28"/>
        <v>0</v>
      </c>
      <c r="BJ152" s="14" t="s">
        <v>130</v>
      </c>
      <c r="BK152" s="172">
        <f t="shared" si="29"/>
        <v>0</v>
      </c>
      <c r="BL152" s="14" t="s">
        <v>129</v>
      </c>
      <c r="BM152" s="171" t="s">
        <v>306</v>
      </c>
    </row>
    <row r="153" spans="1:65" s="2" customFormat="1" ht="14.4" customHeight="1">
      <c r="A153" s="29"/>
      <c r="B153" s="158"/>
      <c r="C153" s="174" t="s">
        <v>75</v>
      </c>
      <c r="D153" s="174" t="s">
        <v>175</v>
      </c>
      <c r="E153" s="175" t="s">
        <v>522</v>
      </c>
      <c r="F153" s="176" t="s">
        <v>523</v>
      </c>
      <c r="G153" s="177" t="s">
        <v>134</v>
      </c>
      <c r="H153" s="178">
        <v>330</v>
      </c>
      <c r="I153" s="179"/>
      <c r="J153" s="180">
        <f t="shared" si="20"/>
        <v>0</v>
      </c>
      <c r="K153" s="181"/>
      <c r="L153" s="182"/>
      <c r="M153" s="183" t="s">
        <v>1</v>
      </c>
      <c r="N153" s="184" t="s">
        <v>41</v>
      </c>
      <c r="O153" s="55"/>
      <c r="P153" s="169">
        <f t="shared" si="21"/>
        <v>0</v>
      </c>
      <c r="Q153" s="169">
        <v>0</v>
      </c>
      <c r="R153" s="169">
        <f t="shared" si="22"/>
        <v>0</v>
      </c>
      <c r="S153" s="169">
        <v>0</v>
      </c>
      <c r="T153" s="170">
        <f t="shared" si="2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71" t="s">
        <v>164</v>
      </c>
      <c r="AT153" s="171" t="s">
        <v>175</v>
      </c>
      <c r="AU153" s="171" t="s">
        <v>130</v>
      </c>
      <c r="AY153" s="14" t="s">
        <v>122</v>
      </c>
      <c r="BE153" s="172">
        <f t="shared" si="24"/>
        <v>0</v>
      </c>
      <c r="BF153" s="172">
        <f t="shared" si="25"/>
        <v>0</v>
      </c>
      <c r="BG153" s="172">
        <f t="shared" si="26"/>
        <v>0</v>
      </c>
      <c r="BH153" s="172">
        <f t="shared" si="27"/>
        <v>0</v>
      </c>
      <c r="BI153" s="172">
        <f t="shared" si="28"/>
        <v>0</v>
      </c>
      <c r="BJ153" s="14" t="s">
        <v>130</v>
      </c>
      <c r="BK153" s="172">
        <f t="shared" si="29"/>
        <v>0</v>
      </c>
      <c r="BL153" s="14" t="s">
        <v>129</v>
      </c>
      <c r="BM153" s="171" t="s">
        <v>310</v>
      </c>
    </row>
    <row r="154" spans="1:65" s="2" customFormat="1" ht="14.4" customHeight="1">
      <c r="A154" s="29"/>
      <c r="B154" s="158"/>
      <c r="C154" s="174" t="s">
        <v>75</v>
      </c>
      <c r="D154" s="174" t="s">
        <v>175</v>
      </c>
      <c r="E154" s="175" t="s">
        <v>524</v>
      </c>
      <c r="F154" s="176" t="s">
        <v>525</v>
      </c>
      <c r="G154" s="177" t="s">
        <v>134</v>
      </c>
      <c r="H154" s="178">
        <v>51</v>
      </c>
      <c r="I154" s="179"/>
      <c r="J154" s="180">
        <f t="shared" si="20"/>
        <v>0</v>
      </c>
      <c r="K154" s="181"/>
      <c r="L154" s="182"/>
      <c r="M154" s="183" t="s">
        <v>1</v>
      </c>
      <c r="N154" s="184" t="s">
        <v>41</v>
      </c>
      <c r="O154" s="55"/>
      <c r="P154" s="169">
        <f t="shared" si="21"/>
        <v>0</v>
      </c>
      <c r="Q154" s="169">
        <v>0</v>
      </c>
      <c r="R154" s="169">
        <f t="shared" si="22"/>
        <v>0</v>
      </c>
      <c r="S154" s="169">
        <v>0</v>
      </c>
      <c r="T154" s="170">
        <f t="shared" si="2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71" t="s">
        <v>164</v>
      </c>
      <c r="AT154" s="171" t="s">
        <v>175</v>
      </c>
      <c r="AU154" s="171" t="s">
        <v>130</v>
      </c>
      <c r="AY154" s="14" t="s">
        <v>122</v>
      </c>
      <c r="BE154" s="172">
        <f t="shared" si="24"/>
        <v>0</v>
      </c>
      <c r="BF154" s="172">
        <f t="shared" si="25"/>
        <v>0</v>
      </c>
      <c r="BG154" s="172">
        <f t="shared" si="26"/>
        <v>0</v>
      </c>
      <c r="BH154" s="172">
        <f t="shared" si="27"/>
        <v>0</v>
      </c>
      <c r="BI154" s="172">
        <f t="shared" si="28"/>
        <v>0</v>
      </c>
      <c r="BJ154" s="14" t="s">
        <v>130</v>
      </c>
      <c r="BK154" s="172">
        <f t="shared" si="29"/>
        <v>0</v>
      </c>
      <c r="BL154" s="14" t="s">
        <v>129</v>
      </c>
      <c r="BM154" s="171" t="s">
        <v>313</v>
      </c>
    </row>
    <row r="155" spans="1:65" s="2" customFormat="1" ht="14.4" customHeight="1">
      <c r="A155" s="29"/>
      <c r="B155" s="158"/>
      <c r="C155" s="174" t="s">
        <v>75</v>
      </c>
      <c r="D155" s="174" t="s">
        <v>175</v>
      </c>
      <c r="E155" s="175" t="s">
        <v>526</v>
      </c>
      <c r="F155" s="176" t="s">
        <v>527</v>
      </c>
      <c r="G155" s="177" t="s">
        <v>149</v>
      </c>
      <c r="H155" s="178">
        <v>85</v>
      </c>
      <c r="I155" s="179"/>
      <c r="J155" s="180">
        <f t="shared" si="20"/>
        <v>0</v>
      </c>
      <c r="K155" s="181"/>
      <c r="L155" s="182"/>
      <c r="M155" s="183" t="s">
        <v>1</v>
      </c>
      <c r="N155" s="184" t="s">
        <v>41</v>
      </c>
      <c r="O155" s="55"/>
      <c r="P155" s="169">
        <f t="shared" si="21"/>
        <v>0</v>
      </c>
      <c r="Q155" s="169">
        <v>0</v>
      </c>
      <c r="R155" s="169">
        <f t="shared" si="22"/>
        <v>0</v>
      </c>
      <c r="S155" s="169">
        <v>0</v>
      </c>
      <c r="T155" s="170">
        <f t="shared" si="2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71" t="s">
        <v>164</v>
      </c>
      <c r="AT155" s="171" t="s">
        <v>175</v>
      </c>
      <c r="AU155" s="171" t="s">
        <v>130</v>
      </c>
      <c r="AY155" s="14" t="s">
        <v>122</v>
      </c>
      <c r="BE155" s="172">
        <f t="shared" si="24"/>
        <v>0</v>
      </c>
      <c r="BF155" s="172">
        <f t="shared" si="25"/>
        <v>0</v>
      </c>
      <c r="BG155" s="172">
        <f t="shared" si="26"/>
        <v>0</v>
      </c>
      <c r="BH155" s="172">
        <f t="shared" si="27"/>
        <v>0</v>
      </c>
      <c r="BI155" s="172">
        <f t="shared" si="28"/>
        <v>0</v>
      </c>
      <c r="BJ155" s="14" t="s">
        <v>130</v>
      </c>
      <c r="BK155" s="172">
        <f t="shared" si="29"/>
        <v>0</v>
      </c>
      <c r="BL155" s="14" t="s">
        <v>129</v>
      </c>
      <c r="BM155" s="171" t="s">
        <v>317</v>
      </c>
    </row>
    <row r="156" spans="1:65" s="12" customFormat="1" ht="22.8" customHeight="1">
      <c r="B156" s="145"/>
      <c r="D156" s="146" t="s">
        <v>74</v>
      </c>
      <c r="E156" s="156" t="s">
        <v>528</v>
      </c>
      <c r="F156" s="156" t="s">
        <v>529</v>
      </c>
      <c r="I156" s="148"/>
      <c r="J156" s="157">
        <f>BK156</f>
        <v>0</v>
      </c>
      <c r="L156" s="145"/>
      <c r="M156" s="150"/>
      <c r="N156" s="151"/>
      <c r="O156" s="151"/>
      <c r="P156" s="152">
        <f>SUM(P157:P160)</f>
        <v>0</v>
      </c>
      <c r="Q156" s="151"/>
      <c r="R156" s="152">
        <f>SUM(R157:R160)</f>
        <v>0</v>
      </c>
      <c r="S156" s="151"/>
      <c r="T156" s="153">
        <f>SUM(T157:T160)</f>
        <v>0</v>
      </c>
      <c r="AR156" s="146" t="s">
        <v>83</v>
      </c>
      <c r="AT156" s="154" t="s">
        <v>74</v>
      </c>
      <c r="AU156" s="154" t="s">
        <v>83</v>
      </c>
      <c r="AY156" s="146" t="s">
        <v>122</v>
      </c>
      <c r="BK156" s="155">
        <f>SUM(BK157:BK160)</f>
        <v>0</v>
      </c>
    </row>
    <row r="157" spans="1:65" s="2" customFormat="1" ht="14.4" customHeight="1">
      <c r="A157" s="29"/>
      <c r="B157" s="158"/>
      <c r="C157" s="174" t="s">
        <v>75</v>
      </c>
      <c r="D157" s="174" t="s">
        <v>175</v>
      </c>
      <c r="E157" s="175" t="s">
        <v>530</v>
      </c>
      <c r="F157" s="176" t="s">
        <v>531</v>
      </c>
      <c r="G157" s="177" t="s">
        <v>134</v>
      </c>
      <c r="H157" s="178">
        <v>3</v>
      </c>
      <c r="I157" s="179"/>
      <c r="J157" s="180">
        <f>ROUND(I157*H157,2)</f>
        <v>0</v>
      </c>
      <c r="K157" s="181"/>
      <c r="L157" s="182"/>
      <c r="M157" s="183" t="s">
        <v>1</v>
      </c>
      <c r="N157" s="184" t="s">
        <v>41</v>
      </c>
      <c r="O157" s="55"/>
      <c r="P157" s="169">
        <f>O157*H157</f>
        <v>0</v>
      </c>
      <c r="Q157" s="169">
        <v>0</v>
      </c>
      <c r="R157" s="169">
        <f>Q157*H157</f>
        <v>0</v>
      </c>
      <c r="S157" s="169">
        <v>0</v>
      </c>
      <c r="T157" s="170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71" t="s">
        <v>164</v>
      </c>
      <c r="AT157" s="171" t="s">
        <v>175</v>
      </c>
      <c r="AU157" s="171" t="s">
        <v>130</v>
      </c>
      <c r="AY157" s="14" t="s">
        <v>122</v>
      </c>
      <c r="BE157" s="172">
        <f>IF(N157="základná",J157,0)</f>
        <v>0</v>
      </c>
      <c r="BF157" s="172">
        <f>IF(N157="znížená",J157,0)</f>
        <v>0</v>
      </c>
      <c r="BG157" s="172">
        <f>IF(N157="zákl. prenesená",J157,0)</f>
        <v>0</v>
      </c>
      <c r="BH157" s="172">
        <f>IF(N157="zníž. prenesená",J157,0)</f>
        <v>0</v>
      </c>
      <c r="BI157" s="172">
        <f>IF(N157="nulová",J157,0)</f>
        <v>0</v>
      </c>
      <c r="BJ157" s="14" t="s">
        <v>130</v>
      </c>
      <c r="BK157" s="172">
        <f>ROUND(I157*H157,2)</f>
        <v>0</v>
      </c>
      <c r="BL157" s="14" t="s">
        <v>129</v>
      </c>
      <c r="BM157" s="171" t="s">
        <v>320</v>
      </c>
    </row>
    <row r="158" spans="1:65" s="2" customFormat="1" ht="14.4" customHeight="1">
      <c r="A158" s="29"/>
      <c r="B158" s="158"/>
      <c r="C158" s="174" t="s">
        <v>75</v>
      </c>
      <c r="D158" s="174" t="s">
        <v>175</v>
      </c>
      <c r="E158" s="175" t="s">
        <v>532</v>
      </c>
      <c r="F158" s="176" t="s">
        <v>533</v>
      </c>
      <c r="G158" s="177" t="s">
        <v>134</v>
      </c>
      <c r="H158" s="178">
        <v>11</v>
      </c>
      <c r="I158" s="179"/>
      <c r="J158" s="180">
        <f>ROUND(I158*H158,2)</f>
        <v>0</v>
      </c>
      <c r="K158" s="181"/>
      <c r="L158" s="182"/>
      <c r="M158" s="183" t="s">
        <v>1</v>
      </c>
      <c r="N158" s="184" t="s">
        <v>41</v>
      </c>
      <c r="O158" s="55"/>
      <c r="P158" s="169">
        <f>O158*H158</f>
        <v>0</v>
      </c>
      <c r="Q158" s="169">
        <v>0</v>
      </c>
      <c r="R158" s="169">
        <f>Q158*H158</f>
        <v>0</v>
      </c>
      <c r="S158" s="169">
        <v>0</v>
      </c>
      <c r="T158" s="170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71" t="s">
        <v>164</v>
      </c>
      <c r="AT158" s="171" t="s">
        <v>175</v>
      </c>
      <c r="AU158" s="171" t="s">
        <v>130</v>
      </c>
      <c r="AY158" s="14" t="s">
        <v>122</v>
      </c>
      <c r="BE158" s="172">
        <f>IF(N158="základná",J158,0)</f>
        <v>0</v>
      </c>
      <c r="BF158" s="172">
        <f>IF(N158="znížená",J158,0)</f>
        <v>0</v>
      </c>
      <c r="BG158" s="172">
        <f>IF(N158="zákl. prenesená",J158,0)</f>
        <v>0</v>
      </c>
      <c r="BH158" s="172">
        <f>IF(N158="zníž. prenesená",J158,0)</f>
        <v>0</v>
      </c>
      <c r="BI158" s="172">
        <f>IF(N158="nulová",J158,0)</f>
        <v>0</v>
      </c>
      <c r="BJ158" s="14" t="s">
        <v>130</v>
      </c>
      <c r="BK158" s="172">
        <f>ROUND(I158*H158,2)</f>
        <v>0</v>
      </c>
      <c r="BL158" s="14" t="s">
        <v>129</v>
      </c>
      <c r="BM158" s="171" t="s">
        <v>324</v>
      </c>
    </row>
    <row r="159" spans="1:65" s="2" customFormat="1" ht="14.4" customHeight="1">
      <c r="A159" s="29"/>
      <c r="B159" s="158"/>
      <c r="C159" s="174" t="s">
        <v>75</v>
      </c>
      <c r="D159" s="174" t="s">
        <v>175</v>
      </c>
      <c r="E159" s="175" t="s">
        <v>534</v>
      </c>
      <c r="F159" s="176" t="s">
        <v>535</v>
      </c>
      <c r="G159" s="177" t="s">
        <v>134</v>
      </c>
      <c r="H159" s="178">
        <v>3</v>
      </c>
      <c r="I159" s="179"/>
      <c r="J159" s="180">
        <f>ROUND(I159*H159,2)</f>
        <v>0</v>
      </c>
      <c r="K159" s="181"/>
      <c r="L159" s="182"/>
      <c r="M159" s="183" t="s">
        <v>1</v>
      </c>
      <c r="N159" s="184" t="s">
        <v>41</v>
      </c>
      <c r="O159" s="55"/>
      <c r="P159" s="169">
        <f>O159*H159</f>
        <v>0</v>
      </c>
      <c r="Q159" s="169">
        <v>0</v>
      </c>
      <c r="R159" s="169">
        <f>Q159*H159</f>
        <v>0</v>
      </c>
      <c r="S159" s="169">
        <v>0</v>
      </c>
      <c r="T159" s="170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71" t="s">
        <v>164</v>
      </c>
      <c r="AT159" s="171" t="s">
        <v>175</v>
      </c>
      <c r="AU159" s="171" t="s">
        <v>130</v>
      </c>
      <c r="AY159" s="14" t="s">
        <v>122</v>
      </c>
      <c r="BE159" s="172">
        <f>IF(N159="základná",J159,0)</f>
        <v>0</v>
      </c>
      <c r="BF159" s="172">
        <f>IF(N159="znížená",J159,0)</f>
        <v>0</v>
      </c>
      <c r="BG159" s="172">
        <f>IF(N159="zákl. prenesená",J159,0)</f>
        <v>0</v>
      </c>
      <c r="BH159" s="172">
        <f>IF(N159="zníž. prenesená",J159,0)</f>
        <v>0</v>
      </c>
      <c r="BI159" s="172">
        <f>IF(N159="nulová",J159,0)</f>
        <v>0</v>
      </c>
      <c r="BJ159" s="14" t="s">
        <v>130</v>
      </c>
      <c r="BK159" s="172">
        <f>ROUND(I159*H159,2)</f>
        <v>0</v>
      </c>
      <c r="BL159" s="14" t="s">
        <v>129</v>
      </c>
      <c r="BM159" s="171" t="s">
        <v>328</v>
      </c>
    </row>
    <row r="160" spans="1:65" s="2" customFormat="1" ht="14.4" customHeight="1">
      <c r="A160" s="29"/>
      <c r="B160" s="158"/>
      <c r="C160" s="174" t="s">
        <v>75</v>
      </c>
      <c r="D160" s="174" t="s">
        <v>175</v>
      </c>
      <c r="E160" s="175" t="s">
        <v>536</v>
      </c>
      <c r="F160" s="176" t="s">
        <v>537</v>
      </c>
      <c r="G160" s="177" t="s">
        <v>134</v>
      </c>
      <c r="H160" s="178">
        <v>4</v>
      </c>
      <c r="I160" s="179"/>
      <c r="J160" s="180">
        <f>ROUND(I160*H160,2)</f>
        <v>0</v>
      </c>
      <c r="K160" s="181"/>
      <c r="L160" s="182"/>
      <c r="M160" s="183" t="s">
        <v>1</v>
      </c>
      <c r="N160" s="184" t="s">
        <v>41</v>
      </c>
      <c r="O160" s="55"/>
      <c r="P160" s="169">
        <f>O160*H160</f>
        <v>0</v>
      </c>
      <c r="Q160" s="169">
        <v>0</v>
      </c>
      <c r="R160" s="169">
        <f>Q160*H160</f>
        <v>0</v>
      </c>
      <c r="S160" s="169">
        <v>0</v>
      </c>
      <c r="T160" s="170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71" t="s">
        <v>164</v>
      </c>
      <c r="AT160" s="171" t="s">
        <v>175</v>
      </c>
      <c r="AU160" s="171" t="s">
        <v>130</v>
      </c>
      <c r="AY160" s="14" t="s">
        <v>122</v>
      </c>
      <c r="BE160" s="172">
        <f>IF(N160="základná",J160,0)</f>
        <v>0</v>
      </c>
      <c r="BF160" s="172">
        <f>IF(N160="znížená",J160,0)</f>
        <v>0</v>
      </c>
      <c r="BG160" s="172">
        <f>IF(N160="zákl. prenesená",J160,0)</f>
        <v>0</v>
      </c>
      <c r="BH160" s="172">
        <f>IF(N160="zníž. prenesená",J160,0)</f>
        <v>0</v>
      </c>
      <c r="BI160" s="172">
        <f>IF(N160="nulová",J160,0)</f>
        <v>0</v>
      </c>
      <c r="BJ160" s="14" t="s">
        <v>130</v>
      </c>
      <c r="BK160" s="172">
        <f>ROUND(I160*H160,2)</f>
        <v>0</v>
      </c>
      <c r="BL160" s="14" t="s">
        <v>129</v>
      </c>
      <c r="BM160" s="171" t="s">
        <v>332</v>
      </c>
    </row>
    <row r="161" spans="1:65" s="12" customFormat="1" ht="22.8" customHeight="1">
      <c r="B161" s="145"/>
      <c r="D161" s="146" t="s">
        <v>74</v>
      </c>
      <c r="E161" s="156" t="s">
        <v>538</v>
      </c>
      <c r="F161" s="156" t="s">
        <v>539</v>
      </c>
      <c r="I161" s="148"/>
      <c r="J161" s="157">
        <f>BK161</f>
        <v>0</v>
      </c>
      <c r="L161" s="145"/>
      <c r="M161" s="150"/>
      <c r="N161" s="151"/>
      <c r="O161" s="151"/>
      <c r="P161" s="152">
        <f>SUM(P162:P168)</f>
        <v>0</v>
      </c>
      <c r="Q161" s="151"/>
      <c r="R161" s="152">
        <f>SUM(R162:R168)</f>
        <v>0</v>
      </c>
      <c r="S161" s="151"/>
      <c r="T161" s="153">
        <f>SUM(T162:T168)</f>
        <v>0</v>
      </c>
      <c r="AR161" s="146" t="s">
        <v>83</v>
      </c>
      <c r="AT161" s="154" t="s">
        <v>74</v>
      </c>
      <c r="AU161" s="154" t="s">
        <v>83</v>
      </c>
      <c r="AY161" s="146" t="s">
        <v>122</v>
      </c>
      <c r="BK161" s="155">
        <f>SUM(BK162:BK168)</f>
        <v>0</v>
      </c>
    </row>
    <row r="162" spans="1:65" s="2" customFormat="1" ht="14.4" customHeight="1">
      <c r="A162" s="29"/>
      <c r="B162" s="158"/>
      <c r="C162" s="174" t="s">
        <v>75</v>
      </c>
      <c r="D162" s="174" t="s">
        <v>175</v>
      </c>
      <c r="E162" s="175" t="s">
        <v>540</v>
      </c>
      <c r="F162" s="176" t="s">
        <v>541</v>
      </c>
      <c r="G162" s="177" t="s">
        <v>134</v>
      </c>
      <c r="H162" s="178">
        <v>91</v>
      </c>
      <c r="I162" s="179"/>
      <c r="J162" s="180">
        <f t="shared" ref="J162:J168" si="30">ROUND(I162*H162,2)</f>
        <v>0</v>
      </c>
      <c r="K162" s="181"/>
      <c r="L162" s="182"/>
      <c r="M162" s="183" t="s">
        <v>1</v>
      </c>
      <c r="N162" s="184" t="s">
        <v>41</v>
      </c>
      <c r="O162" s="55"/>
      <c r="P162" s="169">
        <f t="shared" ref="P162:P168" si="31">O162*H162</f>
        <v>0</v>
      </c>
      <c r="Q162" s="169">
        <v>0</v>
      </c>
      <c r="R162" s="169">
        <f t="shared" ref="R162:R168" si="32">Q162*H162</f>
        <v>0</v>
      </c>
      <c r="S162" s="169">
        <v>0</v>
      </c>
      <c r="T162" s="170">
        <f t="shared" ref="T162:T168" si="33"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71" t="s">
        <v>164</v>
      </c>
      <c r="AT162" s="171" t="s">
        <v>175</v>
      </c>
      <c r="AU162" s="171" t="s">
        <v>130</v>
      </c>
      <c r="AY162" s="14" t="s">
        <v>122</v>
      </c>
      <c r="BE162" s="172">
        <f t="shared" ref="BE162:BE168" si="34">IF(N162="základná",J162,0)</f>
        <v>0</v>
      </c>
      <c r="BF162" s="172">
        <f t="shared" ref="BF162:BF168" si="35">IF(N162="znížená",J162,0)</f>
        <v>0</v>
      </c>
      <c r="BG162" s="172">
        <f t="shared" ref="BG162:BG168" si="36">IF(N162="zákl. prenesená",J162,0)</f>
        <v>0</v>
      </c>
      <c r="BH162" s="172">
        <f t="shared" ref="BH162:BH168" si="37">IF(N162="zníž. prenesená",J162,0)</f>
        <v>0</v>
      </c>
      <c r="BI162" s="172">
        <f t="shared" ref="BI162:BI168" si="38">IF(N162="nulová",J162,0)</f>
        <v>0</v>
      </c>
      <c r="BJ162" s="14" t="s">
        <v>130</v>
      </c>
      <c r="BK162" s="172">
        <f t="shared" ref="BK162:BK168" si="39">ROUND(I162*H162,2)</f>
        <v>0</v>
      </c>
      <c r="BL162" s="14" t="s">
        <v>129</v>
      </c>
      <c r="BM162" s="171" t="s">
        <v>335</v>
      </c>
    </row>
    <row r="163" spans="1:65" s="2" customFormat="1" ht="14.4" customHeight="1">
      <c r="A163" s="29"/>
      <c r="B163" s="158"/>
      <c r="C163" s="174" t="s">
        <v>75</v>
      </c>
      <c r="D163" s="174" t="s">
        <v>175</v>
      </c>
      <c r="E163" s="175" t="s">
        <v>542</v>
      </c>
      <c r="F163" s="176" t="s">
        <v>543</v>
      </c>
      <c r="G163" s="177" t="s">
        <v>134</v>
      </c>
      <c r="H163" s="178">
        <v>112</v>
      </c>
      <c r="I163" s="179"/>
      <c r="J163" s="180">
        <f t="shared" si="30"/>
        <v>0</v>
      </c>
      <c r="K163" s="181"/>
      <c r="L163" s="182"/>
      <c r="M163" s="183" t="s">
        <v>1</v>
      </c>
      <c r="N163" s="184" t="s">
        <v>41</v>
      </c>
      <c r="O163" s="55"/>
      <c r="P163" s="169">
        <f t="shared" si="31"/>
        <v>0</v>
      </c>
      <c r="Q163" s="169">
        <v>0</v>
      </c>
      <c r="R163" s="169">
        <f t="shared" si="32"/>
        <v>0</v>
      </c>
      <c r="S163" s="169">
        <v>0</v>
      </c>
      <c r="T163" s="170">
        <f t="shared" si="3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71" t="s">
        <v>164</v>
      </c>
      <c r="AT163" s="171" t="s">
        <v>175</v>
      </c>
      <c r="AU163" s="171" t="s">
        <v>130</v>
      </c>
      <c r="AY163" s="14" t="s">
        <v>122</v>
      </c>
      <c r="BE163" s="172">
        <f t="shared" si="34"/>
        <v>0</v>
      </c>
      <c r="BF163" s="172">
        <f t="shared" si="35"/>
        <v>0</v>
      </c>
      <c r="BG163" s="172">
        <f t="shared" si="36"/>
        <v>0</v>
      </c>
      <c r="BH163" s="172">
        <f t="shared" si="37"/>
        <v>0</v>
      </c>
      <c r="BI163" s="172">
        <f t="shared" si="38"/>
        <v>0</v>
      </c>
      <c r="BJ163" s="14" t="s">
        <v>130</v>
      </c>
      <c r="BK163" s="172">
        <f t="shared" si="39"/>
        <v>0</v>
      </c>
      <c r="BL163" s="14" t="s">
        <v>129</v>
      </c>
      <c r="BM163" s="171" t="s">
        <v>339</v>
      </c>
    </row>
    <row r="164" spans="1:65" s="2" customFormat="1" ht="14.4" customHeight="1">
      <c r="A164" s="29"/>
      <c r="B164" s="158"/>
      <c r="C164" s="174" t="s">
        <v>75</v>
      </c>
      <c r="D164" s="174" t="s">
        <v>175</v>
      </c>
      <c r="E164" s="175" t="s">
        <v>544</v>
      </c>
      <c r="F164" s="176" t="s">
        <v>545</v>
      </c>
      <c r="G164" s="177" t="s">
        <v>134</v>
      </c>
      <c r="H164" s="178">
        <v>23</v>
      </c>
      <c r="I164" s="179"/>
      <c r="J164" s="180">
        <f t="shared" si="30"/>
        <v>0</v>
      </c>
      <c r="K164" s="181"/>
      <c r="L164" s="182"/>
      <c r="M164" s="183" t="s">
        <v>1</v>
      </c>
      <c r="N164" s="184" t="s">
        <v>41</v>
      </c>
      <c r="O164" s="55"/>
      <c r="P164" s="169">
        <f t="shared" si="31"/>
        <v>0</v>
      </c>
      <c r="Q164" s="169">
        <v>0</v>
      </c>
      <c r="R164" s="169">
        <f t="shared" si="32"/>
        <v>0</v>
      </c>
      <c r="S164" s="169">
        <v>0</v>
      </c>
      <c r="T164" s="170">
        <f t="shared" si="3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71" t="s">
        <v>164</v>
      </c>
      <c r="AT164" s="171" t="s">
        <v>175</v>
      </c>
      <c r="AU164" s="171" t="s">
        <v>130</v>
      </c>
      <c r="AY164" s="14" t="s">
        <v>122</v>
      </c>
      <c r="BE164" s="172">
        <f t="shared" si="34"/>
        <v>0</v>
      </c>
      <c r="BF164" s="172">
        <f t="shared" si="35"/>
        <v>0</v>
      </c>
      <c r="BG164" s="172">
        <f t="shared" si="36"/>
        <v>0</v>
      </c>
      <c r="BH164" s="172">
        <f t="shared" si="37"/>
        <v>0</v>
      </c>
      <c r="BI164" s="172">
        <f t="shared" si="38"/>
        <v>0</v>
      </c>
      <c r="BJ164" s="14" t="s">
        <v>130</v>
      </c>
      <c r="BK164" s="172">
        <f t="shared" si="39"/>
        <v>0</v>
      </c>
      <c r="BL164" s="14" t="s">
        <v>129</v>
      </c>
      <c r="BM164" s="171" t="s">
        <v>343</v>
      </c>
    </row>
    <row r="165" spans="1:65" s="2" customFormat="1" ht="14.4" customHeight="1">
      <c r="A165" s="29"/>
      <c r="B165" s="158"/>
      <c r="C165" s="174" t="s">
        <v>75</v>
      </c>
      <c r="D165" s="174" t="s">
        <v>175</v>
      </c>
      <c r="E165" s="175" t="s">
        <v>546</v>
      </c>
      <c r="F165" s="176" t="s">
        <v>547</v>
      </c>
      <c r="G165" s="177" t="s">
        <v>134</v>
      </c>
      <c r="H165" s="178">
        <v>4</v>
      </c>
      <c r="I165" s="179"/>
      <c r="J165" s="180">
        <f t="shared" si="30"/>
        <v>0</v>
      </c>
      <c r="K165" s="181"/>
      <c r="L165" s="182"/>
      <c r="M165" s="183" t="s">
        <v>1</v>
      </c>
      <c r="N165" s="184" t="s">
        <v>41</v>
      </c>
      <c r="O165" s="55"/>
      <c r="P165" s="169">
        <f t="shared" si="31"/>
        <v>0</v>
      </c>
      <c r="Q165" s="169">
        <v>0</v>
      </c>
      <c r="R165" s="169">
        <f t="shared" si="32"/>
        <v>0</v>
      </c>
      <c r="S165" s="169">
        <v>0</v>
      </c>
      <c r="T165" s="170">
        <f t="shared" si="3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71" t="s">
        <v>164</v>
      </c>
      <c r="AT165" s="171" t="s">
        <v>175</v>
      </c>
      <c r="AU165" s="171" t="s">
        <v>130</v>
      </c>
      <c r="AY165" s="14" t="s">
        <v>122</v>
      </c>
      <c r="BE165" s="172">
        <f t="shared" si="34"/>
        <v>0</v>
      </c>
      <c r="BF165" s="172">
        <f t="shared" si="35"/>
        <v>0</v>
      </c>
      <c r="BG165" s="172">
        <f t="shared" si="36"/>
        <v>0</v>
      </c>
      <c r="BH165" s="172">
        <f t="shared" si="37"/>
        <v>0</v>
      </c>
      <c r="BI165" s="172">
        <f t="shared" si="38"/>
        <v>0</v>
      </c>
      <c r="BJ165" s="14" t="s">
        <v>130</v>
      </c>
      <c r="BK165" s="172">
        <f t="shared" si="39"/>
        <v>0</v>
      </c>
      <c r="BL165" s="14" t="s">
        <v>129</v>
      </c>
      <c r="BM165" s="171" t="s">
        <v>347</v>
      </c>
    </row>
    <row r="166" spans="1:65" s="2" customFormat="1" ht="14.4" customHeight="1">
      <c r="A166" s="29"/>
      <c r="B166" s="158"/>
      <c r="C166" s="174" t="s">
        <v>75</v>
      </c>
      <c r="D166" s="174" t="s">
        <v>175</v>
      </c>
      <c r="E166" s="175" t="s">
        <v>548</v>
      </c>
      <c r="F166" s="176" t="s">
        <v>549</v>
      </c>
      <c r="G166" s="177" t="s">
        <v>134</v>
      </c>
      <c r="H166" s="178">
        <v>6</v>
      </c>
      <c r="I166" s="179"/>
      <c r="J166" s="180">
        <f t="shared" si="30"/>
        <v>0</v>
      </c>
      <c r="K166" s="181"/>
      <c r="L166" s="182"/>
      <c r="M166" s="183" t="s">
        <v>1</v>
      </c>
      <c r="N166" s="184" t="s">
        <v>41</v>
      </c>
      <c r="O166" s="55"/>
      <c r="P166" s="169">
        <f t="shared" si="31"/>
        <v>0</v>
      </c>
      <c r="Q166" s="169">
        <v>0</v>
      </c>
      <c r="R166" s="169">
        <f t="shared" si="32"/>
        <v>0</v>
      </c>
      <c r="S166" s="169">
        <v>0</v>
      </c>
      <c r="T166" s="170">
        <f t="shared" si="3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71" t="s">
        <v>164</v>
      </c>
      <c r="AT166" s="171" t="s">
        <v>175</v>
      </c>
      <c r="AU166" s="171" t="s">
        <v>130</v>
      </c>
      <c r="AY166" s="14" t="s">
        <v>122</v>
      </c>
      <c r="BE166" s="172">
        <f t="shared" si="34"/>
        <v>0</v>
      </c>
      <c r="BF166" s="172">
        <f t="shared" si="35"/>
        <v>0</v>
      </c>
      <c r="BG166" s="172">
        <f t="shared" si="36"/>
        <v>0</v>
      </c>
      <c r="BH166" s="172">
        <f t="shared" si="37"/>
        <v>0</v>
      </c>
      <c r="BI166" s="172">
        <f t="shared" si="38"/>
        <v>0</v>
      </c>
      <c r="BJ166" s="14" t="s">
        <v>130</v>
      </c>
      <c r="BK166" s="172">
        <f t="shared" si="39"/>
        <v>0</v>
      </c>
      <c r="BL166" s="14" t="s">
        <v>129</v>
      </c>
      <c r="BM166" s="171" t="s">
        <v>350</v>
      </c>
    </row>
    <row r="167" spans="1:65" s="2" customFormat="1" ht="14.4" customHeight="1">
      <c r="A167" s="29"/>
      <c r="B167" s="158"/>
      <c r="C167" s="174" t="s">
        <v>75</v>
      </c>
      <c r="D167" s="174" t="s">
        <v>175</v>
      </c>
      <c r="E167" s="175" t="s">
        <v>550</v>
      </c>
      <c r="F167" s="176" t="s">
        <v>551</v>
      </c>
      <c r="G167" s="177" t="s">
        <v>134</v>
      </c>
      <c r="H167" s="178">
        <v>255</v>
      </c>
      <c r="I167" s="179"/>
      <c r="J167" s="180">
        <f t="shared" si="30"/>
        <v>0</v>
      </c>
      <c r="K167" s="181"/>
      <c r="L167" s="182"/>
      <c r="M167" s="183" t="s">
        <v>1</v>
      </c>
      <c r="N167" s="184" t="s">
        <v>41</v>
      </c>
      <c r="O167" s="55"/>
      <c r="P167" s="169">
        <f t="shared" si="31"/>
        <v>0</v>
      </c>
      <c r="Q167" s="169">
        <v>0</v>
      </c>
      <c r="R167" s="169">
        <f t="shared" si="32"/>
        <v>0</v>
      </c>
      <c r="S167" s="169">
        <v>0</v>
      </c>
      <c r="T167" s="170">
        <f t="shared" si="3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71" t="s">
        <v>164</v>
      </c>
      <c r="AT167" s="171" t="s">
        <v>175</v>
      </c>
      <c r="AU167" s="171" t="s">
        <v>130</v>
      </c>
      <c r="AY167" s="14" t="s">
        <v>122</v>
      </c>
      <c r="BE167" s="172">
        <f t="shared" si="34"/>
        <v>0</v>
      </c>
      <c r="BF167" s="172">
        <f t="shared" si="35"/>
        <v>0</v>
      </c>
      <c r="BG167" s="172">
        <f t="shared" si="36"/>
        <v>0</v>
      </c>
      <c r="BH167" s="172">
        <f t="shared" si="37"/>
        <v>0</v>
      </c>
      <c r="BI167" s="172">
        <f t="shared" si="38"/>
        <v>0</v>
      </c>
      <c r="BJ167" s="14" t="s">
        <v>130</v>
      </c>
      <c r="BK167" s="172">
        <f t="shared" si="39"/>
        <v>0</v>
      </c>
      <c r="BL167" s="14" t="s">
        <v>129</v>
      </c>
      <c r="BM167" s="171" t="s">
        <v>354</v>
      </c>
    </row>
    <row r="168" spans="1:65" s="2" customFormat="1" ht="14.4" customHeight="1">
      <c r="A168" s="29"/>
      <c r="B168" s="158"/>
      <c r="C168" s="174" t="s">
        <v>75</v>
      </c>
      <c r="D168" s="174" t="s">
        <v>175</v>
      </c>
      <c r="E168" s="175" t="s">
        <v>552</v>
      </c>
      <c r="F168" s="176" t="s">
        <v>553</v>
      </c>
      <c r="G168" s="177" t="s">
        <v>134</v>
      </c>
      <c r="H168" s="178">
        <v>309</v>
      </c>
      <c r="I168" s="179"/>
      <c r="J168" s="180">
        <f t="shared" si="30"/>
        <v>0</v>
      </c>
      <c r="K168" s="181"/>
      <c r="L168" s="182"/>
      <c r="M168" s="183" t="s">
        <v>1</v>
      </c>
      <c r="N168" s="184" t="s">
        <v>41</v>
      </c>
      <c r="O168" s="55"/>
      <c r="P168" s="169">
        <f t="shared" si="31"/>
        <v>0</v>
      </c>
      <c r="Q168" s="169">
        <v>0</v>
      </c>
      <c r="R168" s="169">
        <f t="shared" si="32"/>
        <v>0</v>
      </c>
      <c r="S168" s="169">
        <v>0</v>
      </c>
      <c r="T168" s="170">
        <f t="shared" si="3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71" t="s">
        <v>164</v>
      </c>
      <c r="AT168" s="171" t="s">
        <v>175</v>
      </c>
      <c r="AU168" s="171" t="s">
        <v>130</v>
      </c>
      <c r="AY168" s="14" t="s">
        <v>122</v>
      </c>
      <c r="BE168" s="172">
        <f t="shared" si="34"/>
        <v>0</v>
      </c>
      <c r="BF168" s="172">
        <f t="shared" si="35"/>
        <v>0</v>
      </c>
      <c r="BG168" s="172">
        <f t="shared" si="36"/>
        <v>0</v>
      </c>
      <c r="BH168" s="172">
        <f t="shared" si="37"/>
        <v>0</v>
      </c>
      <c r="BI168" s="172">
        <f t="shared" si="38"/>
        <v>0</v>
      </c>
      <c r="BJ168" s="14" t="s">
        <v>130</v>
      </c>
      <c r="BK168" s="172">
        <f t="shared" si="39"/>
        <v>0</v>
      </c>
      <c r="BL168" s="14" t="s">
        <v>129</v>
      </c>
      <c r="BM168" s="171" t="s">
        <v>357</v>
      </c>
    </row>
    <row r="169" spans="1:65" s="12" customFormat="1" ht="22.8" customHeight="1">
      <c r="B169" s="145"/>
      <c r="D169" s="146" t="s">
        <v>74</v>
      </c>
      <c r="E169" s="156" t="s">
        <v>554</v>
      </c>
      <c r="F169" s="156" t="s">
        <v>555</v>
      </c>
      <c r="I169" s="148"/>
      <c r="J169" s="157">
        <f>BK169</f>
        <v>0</v>
      </c>
      <c r="L169" s="145"/>
      <c r="M169" s="150"/>
      <c r="N169" s="151"/>
      <c r="O169" s="151"/>
      <c r="P169" s="152">
        <f>SUM(P170:P177)</f>
        <v>0</v>
      </c>
      <c r="Q169" s="151"/>
      <c r="R169" s="152">
        <f>SUM(R170:R177)</f>
        <v>0</v>
      </c>
      <c r="S169" s="151"/>
      <c r="T169" s="153">
        <f>SUM(T170:T177)</f>
        <v>0</v>
      </c>
      <c r="AR169" s="146" t="s">
        <v>83</v>
      </c>
      <c r="AT169" s="154" t="s">
        <v>74</v>
      </c>
      <c r="AU169" s="154" t="s">
        <v>83</v>
      </c>
      <c r="AY169" s="146" t="s">
        <v>122</v>
      </c>
      <c r="BK169" s="155">
        <f>SUM(BK170:BK177)</f>
        <v>0</v>
      </c>
    </row>
    <row r="170" spans="1:65" s="2" customFormat="1" ht="14.4" customHeight="1">
      <c r="A170" s="29"/>
      <c r="B170" s="158"/>
      <c r="C170" s="174" t="s">
        <v>75</v>
      </c>
      <c r="D170" s="174" t="s">
        <v>175</v>
      </c>
      <c r="E170" s="175" t="s">
        <v>556</v>
      </c>
      <c r="F170" s="176" t="s">
        <v>557</v>
      </c>
      <c r="G170" s="177" t="s">
        <v>134</v>
      </c>
      <c r="H170" s="178">
        <v>105</v>
      </c>
      <c r="I170" s="179"/>
      <c r="J170" s="180">
        <f t="shared" ref="J170:J177" si="40">ROUND(I170*H170,2)</f>
        <v>0</v>
      </c>
      <c r="K170" s="181"/>
      <c r="L170" s="182"/>
      <c r="M170" s="183" t="s">
        <v>1</v>
      </c>
      <c r="N170" s="184" t="s">
        <v>41</v>
      </c>
      <c r="O170" s="55"/>
      <c r="P170" s="169">
        <f t="shared" ref="P170:P177" si="41">O170*H170</f>
        <v>0</v>
      </c>
      <c r="Q170" s="169">
        <v>0</v>
      </c>
      <c r="R170" s="169">
        <f t="shared" ref="R170:R177" si="42">Q170*H170</f>
        <v>0</v>
      </c>
      <c r="S170" s="169">
        <v>0</v>
      </c>
      <c r="T170" s="170">
        <f t="shared" ref="T170:T177" si="43"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71" t="s">
        <v>164</v>
      </c>
      <c r="AT170" s="171" t="s">
        <v>175</v>
      </c>
      <c r="AU170" s="171" t="s">
        <v>130</v>
      </c>
      <c r="AY170" s="14" t="s">
        <v>122</v>
      </c>
      <c r="BE170" s="172">
        <f t="shared" ref="BE170:BE177" si="44">IF(N170="základná",J170,0)</f>
        <v>0</v>
      </c>
      <c r="BF170" s="172">
        <f t="shared" ref="BF170:BF177" si="45">IF(N170="znížená",J170,0)</f>
        <v>0</v>
      </c>
      <c r="BG170" s="172">
        <f t="shared" ref="BG170:BG177" si="46">IF(N170="zákl. prenesená",J170,0)</f>
        <v>0</v>
      </c>
      <c r="BH170" s="172">
        <f t="shared" ref="BH170:BH177" si="47">IF(N170="zníž. prenesená",J170,0)</f>
        <v>0</v>
      </c>
      <c r="BI170" s="172">
        <f t="shared" ref="BI170:BI177" si="48">IF(N170="nulová",J170,0)</f>
        <v>0</v>
      </c>
      <c r="BJ170" s="14" t="s">
        <v>130</v>
      </c>
      <c r="BK170" s="172">
        <f t="shared" ref="BK170:BK177" si="49">ROUND(I170*H170,2)</f>
        <v>0</v>
      </c>
      <c r="BL170" s="14" t="s">
        <v>129</v>
      </c>
      <c r="BM170" s="171" t="s">
        <v>361</v>
      </c>
    </row>
    <row r="171" spans="1:65" s="2" customFormat="1" ht="14.4" customHeight="1">
      <c r="A171" s="29"/>
      <c r="B171" s="158"/>
      <c r="C171" s="174" t="s">
        <v>75</v>
      </c>
      <c r="D171" s="174" t="s">
        <v>175</v>
      </c>
      <c r="E171" s="175" t="s">
        <v>558</v>
      </c>
      <c r="F171" s="176" t="s">
        <v>559</v>
      </c>
      <c r="G171" s="177" t="s">
        <v>134</v>
      </c>
      <c r="H171" s="178">
        <v>15</v>
      </c>
      <c r="I171" s="179"/>
      <c r="J171" s="180">
        <f t="shared" si="40"/>
        <v>0</v>
      </c>
      <c r="K171" s="181"/>
      <c r="L171" s="182"/>
      <c r="M171" s="183" t="s">
        <v>1</v>
      </c>
      <c r="N171" s="184" t="s">
        <v>41</v>
      </c>
      <c r="O171" s="55"/>
      <c r="P171" s="169">
        <f t="shared" si="41"/>
        <v>0</v>
      </c>
      <c r="Q171" s="169">
        <v>0</v>
      </c>
      <c r="R171" s="169">
        <f t="shared" si="42"/>
        <v>0</v>
      </c>
      <c r="S171" s="169">
        <v>0</v>
      </c>
      <c r="T171" s="170">
        <f t="shared" si="4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71" t="s">
        <v>164</v>
      </c>
      <c r="AT171" s="171" t="s">
        <v>175</v>
      </c>
      <c r="AU171" s="171" t="s">
        <v>130</v>
      </c>
      <c r="AY171" s="14" t="s">
        <v>122</v>
      </c>
      <c r="BE171" s="172">
        <f t="shared" si="44"/>
        <v>0</v>
      </c>
      <c r="BF171" s="172">
        <f t="shared" si="45"/>
        <v>0</v>
      </c>
      <c r="BG171" s="172">
        <f t="shared" si="46"/>
        <v>0</v>
      </c>
      <c r="BH171" s="172">
        <f t="shared" si="47"/>
        <v>0</v>
      </c>
      <c r="BI171" s="172">
        <f t="shared" si="48"/>
        <v>0</v>
      </c>
      <c r="BJ171" s="14" t="s">
        <v>130</v>
      </c>
      <c r="BK171" s="172">
        <f t="shared" si="49"/>
        <v>0</v>
      </c>
      <c r="BL171" s="14" t="s">
        <v>129</v>
      </c>
      <c r="BM171" s="171" t="s">
        <v>365</v>
      </c>
    </row>
    <row r="172" spans="1:65" s="2" customFormat="1" ht="14.4" customHeight="1">
      <c r="A172" s="29"/>
      <c r="B172" s="158"/>
      <c r="C172" s="174" t="s">
        <v>75</v>
      </c>
      <c r="D172" s="174" t="s">
        <v>175</v>
      </c>
      <c r="E172" s="175" t="s">
        <v>560</v>
      </c>
      <c r="F172" s="176" t="s">
        <v>561</v>
      </c>
      <c r="G172" s="177" t="s">
        <v>134</v>
      </c>
      <c r="H172" s="178">
        <v>238</v>
      </c>
      <c r="I172" s="179"/>
      <c r="J172" s="180">
        <f t="shared" si="40"/>
        <v>0</v>
      </c>
      <c r="K172" s="181"/>
      <c r="L172" s="182"/>
      <c r="M172" s="183" t="s">
        <v>1</v>
      </c>
      <c r="N172" s="184" t="s">
        <v>41</v>
      </c>
      <c r="O172" s="55"/>
      <c r="P172" s="169">
        <f t="shared" si="41"/>
        <v>0</v>
      </c>
      <c r="Q172" s="169">
        <v>0</v>
      </c>
      <c r="R172" s="169">
        <f t="shared" si="42"/>
        <v>0</v>
      </c>
      <c r="S172" s="169">
        <v>0</v>
      </c>
      <c r="T172" s="170">
        <f t="shared" si="4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71" t="s">
        <v>164</v>
      </c>
      <c r="AT172" s="171" t="s">
        <v>175</v>
      </c>
      <c r="AU172" s="171" t="s">
        <v>130</v>
      </c>
      <c r="AY172" s="14" t="s">
        <v>122</v>
      </c>
      <c r="BE172" s="172">
        <f t="shared" si="44"/>
        <v>0</v>
      </c>
      <c r="BF172" s="172">
        <f t="shared" si="45"/>
        <v>0</v>
      </c>
      <c r="BG172" s="172">
        <f t="shared" si="46"/>
        <v>0</v>
      </c>
      <c r="BH172" s="172">
        <f t="shared" si="47"/>
        <v>0</v>
      </c>
      <c r="BI172" s="172">
        <f t="shared" si="48"/>
        <v>0</v>
      </c>
      <c r="BJ172" s="14" t="s">
        <v>130</v>
      </c>
      <c r="BK172" s="172">
        <f t="shared" si="49"/>
        <v>0</v>
      </c>
      <c r="BL172" s="14" t="s">
        <v>129</v>
      </c>
      <c r="BM172" s="171" t="s">
        <v>369</v>
      </c>
    </row>
    <row r="173" spans="1:65" s="2" customFormat="1" ht="14.4" customHeight="1">
      <c r="A173" s="29"/>
      <c r="B173" s="158"/>
      <c r="C173" s="174" t="s">
        <v>75</v>
      </c>
      <c r="D173" s="174" t="s">
        <v>175</v>
      </c>
      <c r="E173" s="175" t="s">
        <v>562</v>
      </c>
      <c r="F173" s="176" t="s">
        <v>563</v>
      </c>
      <c r="G173" s="177" t="s">
        <v>134</v>
      </c>
      <c r="H173" s="178">
        <v>12</v>
      </c>
      <c r="I173" s="179"/>
      <c r="J173" s="180">
        <f t="shared" si="40"/>
        <v>0</v>
      </c>
      <c r="K173" s="181"/>
      <c r="L173" s="182"/>
      <c r="M173" s="183" t="s">
        <v>1</v>
      </c>
      <c r="N173" s="184" t="s">
        <v>41</v>
      </c>
      <c r="O173" s="55"/>
      <c r="P173" s="169">
        <f t="shared" si="41"/>
        <v>0</v>
      </c>
      <c r="Q173" s="169">
        <v>0</v>
      </c>
      <c r="R173" s="169">
        <f t="shared" si="42"/>
        <v>0</v>
      </c>
      <c r="S173" s="169">
        <v>0</v>
      </c>
      <c r="T173" s="170">
        <f t="shared" si="4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71" t="s">
        <v>164</v>
      </c>
      <c r="AT173" s="171" t="s">
        <v>175</v>
      </c>
      <c r="AU173" s="171" t="s">
        <v>130</v>
      </c>
      <c r="AY173" s="14" t="s">
        <v>122</v>
      </c>
      <c r="BE173" s="172">
        <f t="shared" si="44"/>
        <v>0</v>
      </c>
      <c r="BF173" s="172">
        <f t="shared" si="45"/>
        <v>0</v>
      </c>
      <c r="BG173" s="172">
        <f t="shared" si="46"/>
        <v>0</v>
      </c>
      <c r="BH173" s="172">
        <f t="shared" si="47"/>
        <v>0</v>
      </c>
      <c r="BI173" s="172">
        <f t="shared" si="48"/>
        <v>0</v>
      </c>
      <c r="BJ173" s="14" t="s">
        <v>130</v>
      </c>
      <c r="BK173" s="172">
        <f t="shared" si="49"/>
        <v>0</v>
      </c>
      <c r="BL173" s="14" t="s">
        <v>129</v>
      </c>
      <c r="BM173" s="171" t="s">
        <v>372</v>
      </c>
    </row>
    <row r="174" spans="1:65" s="2" customFormat="1" ht="14.4" customHeight="1">
      <c r="A174" s="29"/>
      <c r="B174" s="158"/>
      <c r="C174" s="174" t="s">
        <v>75</v>
      </c>
      <c r="D174" s="174" t="s">
        <v>175</v>
      </c>
      <c r="E174" s="175" t="s">
        <v>564</v>
      </c>
      <c r="F174" s="176" t="s">
        <v>565</v>
      </c>
      <c r="G174" s="177" t="s">
        <v>134</v>
      </c>
      <c r="H174" s="178">
        <v>18</v>
      </c>
      <c r="I174" s="179"/>
      <c r="J174" s="180">
        <f t="shared" si="40"/>
        <v>0</v>
      </c>
      <c r="K174" s="181"/>
      <c r="L174" s="182"/>
      <c r="M174" s="183" t="s">
        <v>1</v>
      </c>
      <c r="N174" s="184" t="s">
        <v>41</v>
      </c>
      <c r="O174" s="55"/>
      <c r="P174" s="169">
        <f t="shared" si="41"/>
        <v>0</v>
      </c>
      <c r="Q174" s="169">
        <v>0</v>
      </c>
      <c r="R174" s="169">
        <f t="shared" si="42"/>
        <v>0</v>
      </c>
      <c r="S174" s="169">
        <v>0</v>
      </c>
      <c r="T174" s="170">
        <f t="shared" si="4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71" t="s">
        <v>164</v>
      </c>
      <c r="AT174" s="171" t="s">
        <v>175</v>
      </c>
      <c r="AU174" s="171" t="s">
        <v>130</v>
      </c>
      <c r="AY174" s="14" t="s">
        <v>122</v>
      </c>
      <c r="BE174" s="172">
        <f t="shared" si="44"/>
        <v>0</v>
      </c>
      <c r="BF174" s="172">
        <f t="shared" si="45"/>
        <v>0</v>
      </c>
      <c r="BG174" s="172">
        <f t="shared" si="46"/>
        <v>0</v>
      </c>
      <c r="BH174" s="172">
        <f t="shared" si="47"/>
        <v>0</v>
      </c>
      <c r="BI174" s="172">
        <f t="shared" si="48"/>
        <v>0</v>
      </c>
      <c r="BJ174" s="14" t="s">
        <v>130</v>
      </c>
      <c r="BK174" s="172">
        <f t="shared" si="49"/>
        <v>0</v>
      </c>
      <c r="BL174" s="14" t="s">
        <v>129</v>
      </c>
      <c r="BM174" s="171" t="s">
        <v>376</v>
      </c>
    </row>
    <row r="175" spans="1:65" s="2" customFormat="1" ht="14.4" customHeight="1">
      <c r="A175" s="29"/>
      <c r="B175" s="158"/>
      <c r="C175" s="174" t="s">
        <v>75</v>
      </c>
      <c r="D175" s="174" t="s">
        <v>175</v>
      </c>
      <c r="E175" s="175" t="s">
        <v>566</v>
      </c>
      <c r="F175" s="176" t="s">
        <v>567</v>
      </c>
      <c r="G175" s="177" t="s">
        <v>134</v>
      </c>
      <c r="H175" s="178">
        <v>102</v>
      </c>
      <c r="I175" s="179"/>
      <c r="J175" s="180">
        <f t="shared" si="40"/>
        <v>0</v>
      </c>
      <c r="K175" s="181"/>
      <c r="L175" s="182"/>
      <c r="M175" s="183" t="s">
        <v>1</v>
      </c>
      <c r="N175" s="184" t="s">
        <v>41</v>
      </c>
      <c r="O175" s="55"/>
      <c r="P175" s="169">
        <f t="shared" si="41"/>
        <v>0</v>
      </c>
      <c r="Q175" s="169">
        <v>0</v>
      </c>
      <c r="R175" s="169">
        <f t="shared" si="42"/>
        <v>0</v>
      </c>
      <c r="S175" s="169">
        <v>0</v>
      </c>
      <c r="T175" s="170">
        <f t="shared" si="4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71" t="s">
        <v>164</v>
      </c>
      <c r="AT175" s="171" t="s">
        <v>175</v>
      </c>
      <c r="AU175" s="171" t="s">
        <v>130</v>
      </c>
      <c r="AY175" s="14" t="s">
        <v>122</v>
      </c>
      <c r="BE175" s="172">
        <f t="shared" si="44"/>
        <v>0</v>
      </c>
      <c r="BF175" s="172">
        <f t="shared" si="45"/>
        <v>0</v>
      </c>
      <c r="BG175" s="172">
        <f t="shared" si="46"/>
        <v>0</v>
      </c>
      <c r="BH175" s="172">
        <f t="shared" si="47"/>
        <v>0</v>
      </c>
      <c r="BI175" s="172">
        <f t="shared" si="48"/>
        <v>0</v>
      </c>
      <c r="BJ175" s="14" t="s">
        <v>130</v>
      </c>
      <c r="BK175" s="172">
        <f t="shared" si="49"/>
        <v>0</v>
      </c>
      <c r="BL175" s="14" t="s">
        <v>129</v>
      </c>
      <c r="BM175" s="171" t="s">
        <v>379</v>
      </c>
    </row>
    <row r="176" spans="1:65" s="2" customFormat="1" ht="14.4" customHeight="1">
      <c r="A176" s="29"/>
      <c r="B176" s="158"/>
      <c r="C176" s="174" t="s">
        <v>75</v>
      </c>
      <c r="D176" s="174" t="s">
        <v>175</v>
      </c>
      <c r="E176" s="175" t="s">
        <v>568</v>
      </c>
      <c r="F176" s="176" t="s">
        <v>569</v>
      </c>
      <c r="G176" s="177" t="s">
        <v>134</v>
      </c>
      <c r="H176" s="178">
        <v>30</v>
      </c>
      <c r="I176" s="179"/>
      <c r="J176" s="180">
        <f t="shared" si="40"/>
        <v>0</v>
      </c>
      <c r="K176" s="181"/>
      <c r="L176" s="182"/>
      <c r="M176" s="183" t="s">
        <v>1</v>
      </c>
      <c r="N176" s="184" t="s">
        <v>41</v>
      </c>
      <c r="O176" s="55"/>
      <c r="P176" s="169">
        <f t="shared" si="41"/>
        <v>0</v>
      </c>
      <c r="Q176" s="169">
        <v>0</v>
      </c>
      <c r="R176" s="169">
        <f t="shared" si="42"/>
        <v>0</v>
      </c>
      <c r="S176" s="169">
        <v>0</v>
      </c>
      <c r="T176" s="170">
        <f t="shared" si="4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71" t="s">
        <v>164</v>
      </c>
      <c r="AT176" s="171" t="s">
        <v>175</v>
      </c>
      <c r="AU176" s="171" t="s">
        <v>130</v>
      </c>
      <c r="AY176" s="14" t="s">
        <v>122</v>
      </c>
      <c r="BE176" s="172">
        <f t="shared" si="44"/>
        <v>0</v>
      </c>
      <c r="BF176" s="172">
        <f t="shared" si="45"/>
        <v>0</v>
      </c>
      <c r="BG176" s="172">
        <f t="shared" si="46"/>
        <v>0</v>
      </c>
      <c r="BH176" s="172">
        <f t="shared" si="47"/>
        <v>0</v>
      </c>
      <c r="BI176" s="172">
        <f t="shared" si="48"/>
        <v>0</v>
      </c>
      <c r="BJ176" s="14" t="s">
        <v>130</v>
      </c>
      <c r="BK176" s="172">
        <f t="shared" si="49"/>
        <v>0</v>
      </c>
      <c r="BL176" s="14" t="s">
        <v>129</v>
      </c>
      <c r="BM176" s="171" t="s">
        <v>383</v>
      </c>
    </row>
    <row r="177" spans="1:65" s="2" customFormat="1" ht="14.4" customHeight="1">
      <c r="A177" s="29"/>
      <c r="B177" s="158"/>
      <c r="C177" s="174" t="s">
        <v>75</v>
      </c>
      <c r="D177" s="174" t="s">
        <v>175</v>
      </c>
      <c r="E177" s="175" t="s">
        <v>570</v>
      </c>
      <c r="F177" s="176" t="s">
        <v>571</v>
      </c>
      <c r="G177" s="177" t="s">
        <v>134</v>
      </c>
      <c r="H177" s="178">
        <v>25</v>
      </c>
      <c r="I177" s="179"/>
      <c r="J177" s="180">
        <f t="shared" si="40"/>
        <v>0</v>
      </c>
      <c r="K177" s="181"/>
      <c r="L177" s="182"/>
      <c r="M177" s="183" t="s">
        <v>1</v>
      </c>
      <c r="N177" s="184" t="s">
        <v>41</v>
      </c>
      <c r="O177" s="55"/>
      <c r="P177" s="169">
        <f t="shared" si="41"/>
        <v>0</v>
      </c>
      <c r="Q177" s="169">
        <v>0</v>
      </c>
      <c r="R177" s="169">
        <f t="shared" si="42"/>
        <v>0</v>
      </c>
      <c r="S177" s="169">
        <v>0</v>
      </c>
      <c r="T177" s="170">
        <f t="shared" si="4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71" t="s">
        <v>164</v>
      </c>
      <c r="AT177" s="171" t="s">
        <v>175</v>
      </c>
      <c r="AU177" s="171" t="s">
        <v>130</v>
      </c>
      <c r="AY177" s="14" t="s">
        <v>122</v>
      </c>
      <c r="BE177" s="172">
        <f t="shared" si="44"/>
        <v>0</v>
      </c>
      <c r="BF177" s="172">
        <f t="shared" si="45"/>
        <v>0</v>
      </c>
      <c r="BG177" s="172">
        <f t="shared" si="46"/>
        <v>0</v>
      </c>
      <c r="BH177" s="172">
        <f t="shared" si="47"/>
        <v>0</v>
      </c>
      <c r="BI177" s="172">
        <f t="shared" si="48"/>
        <v>0</v>
      </c>
      <c r="BJ177" s="14" t="s">
        <v>130</v>
      </c>
      <c r="BK177" s="172">
        <f t="shared" si="49"/>
        <v>0</v>
      </c>
      <c r="BL177" s="14" t="s">
        <v>129</v>
      </c>
      <c r="BM177" s="171" t="s">
        <v>386</v>
      </c>
    </row>
    <row r="178" spans="1:65" s="12" customFormat="1" ht="22.8" customHeight="1">
      <c r="B178" s="145"/>
      <c r="D178" s="146" t="s">
        <v>74</v>
      </c>
      <c r="E178" s="156" t="s">
        <v>572</v>
      </c>
      <c r="F178" s="156" t="s">
        <v>573</v>
      </c>
      <c r="I178" s="148"/>
      <c r="J178" s="157">
        <f>BK178</f>
        <v>0</v>
      </c>
      <c r="L178" s="145"/>
      <c r="M178" s="150"/>
      <c r="N178" s="151"/>
      <c r="O178" s="151"/>
      <c r="P178" s="152">
        <f>P179</f>
        <v>0</v>
      </c>
      <c r="Q178" s="151"/>
      <c r="R178" s="152">
        <f>R179</f>
        <v>0</v>
      </c>
      <c r="S178" s="151"/>
      <c r="T178" s="153">
        <f>T179</f>
        <v>0</v>
      </c>
      <c r="AR178" s="146" t="s">
        <v>83</v>
      </c>
      <c r="AT178" s="154" t="s">
        <v>74</v>
      </c>
      <c r="AU178" s="154" t="s">
        <v>83</v>
      </c>
      <c r="AY178" s="146" t="s">
        <v>122</v>
      </c>
      <c r="BK178" s="155">
        <f>BK179</f>
        <v>0</v>
      </c>
    </row>
    <row r="179" spans="1:65" s="2" customFormat="1" ht="14.4" customHeight="1">
      <c r="A179" s="29"/>
      <c r="B179" s="158"/>
      <c r="C179" s="174" t="s">
        <v>75</v>
      </c>
      <c r="D179" s="174" t="s">
        <v>175</v>
      </c>
      <c r="E179" s="175" t="s">
        <v>574</v>
      </c>
      <c r="F179" s="176" t="s">
        <v>575</v>
      </c>
      <c r="G179" s="177" t="s">
        <v>134</v>
      </c>
      <c r="H179" s="178">
        <v>192</v>
      </c>
      <c r="I179" s="179"/>
      <c r="J179" s="180">
        <f>ROUND(I179*H179,2)</f>
        <v>0</v>
      </c>
      <c r="K179" s="181"/>
      <c r="L179" s="182"/>
      <c r="M179" s="190" t="s">
        <v>1</v>
      </c>
      <c r="N179" s="191" t="s">
        <v>41</v>
      </c>
      <c r="O179" s="187"/>
      <c r="P179" s="188">
        <f>O179*H179</f>
        <v>0</v>
      </c>
      <c r="Q179" s="188">
        <v>0</v>
      </c>
      <c r="R179" s="188">
        <f>Q179*H179</f>
        <v>0</v>
      </c>
      <c r="S179" s="188">
        <v>0</v>
      </c>
      <c r="T179" s="189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71" t="s">
        <v>164</v>
      </c>
      <c r="AT179" s="171" t="s">
        <v>175</v>
      </c>
      <c r="AU179" s="171" t="s">
        <v>130</v>
      </c>
      <c r="AY179" s="14" t="s">
        <v>122</v>
      </c>
      <c r="BE179" s="172">
        <f>IF(N179="základná",J179,0)</f>
        <v>0</v>
      </c>
      <c r="BF179" s="172">
        <f>IF(N179="znížená",J179,0)</f>
        <v>0</v>
      </c>
      <c r="BG179" s="172">
        <f>IF(N179="zákl. prenesená",J179,0)</f>
        <v>0</v>
      </c>
      <c r="BH179" s="172">
        <f>IF(N179="zníž. prenesená",J179,0)</f>
        <v>0</v>
      </c>
      <c r="BI179" s="172">
        <f>IF(N179="nulová",J179,0)</f>
        <v>0</v>
      </c>
      <c r="BJ179" s="14" t="s">
        <v>130</v>
      </c>
      <c r="BK179" s="172">
        <f>ROUND(I179*H179,2)</f>
        <v>0</v>
      </c>
      <c r="BL179" s="14" t="s">
        <v>129</v>
      </c>
      <c r="BM179" s="171" t="s">
        <v>390</v>
      </c>
    </row>
    <row r="180" spans="1:65" s="2" customFormat="1" ht="6.9" customHeight="1">
      <c r="A180" s="29"/>
      <c r="B180" s="44"/>
      <c r="C180" s="45"/>
      <c r="D180" s="45"/>
      <c r="E180" s="45"/>
      <c r="F180" s="45"/>
      <c r="G180" s="45"/>
      <c r="H180" s="45"/>
      <c r="I180" s="117"/>
      <c r="J180" s="45"/>
      <c r="K180" s="45"/>
      <c r="L180" s="30"/>
      <c r="M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</row>
    <row r="181" spans="1:65" ht="10.199999999999999"/>
    <row r="182" spans="1:65" ht="10.199999999999999"/>
    <row r="183" spans="1:65" ht="10.199999999999999"/>
    <row r="184" spans="1:65" ht="10.199999999999999"/>
    <row r="185" spans="1:65" ht="10.199999999999999"/>
    <row r="186" spans="1:65" ht="10.199999999999999"/>
  </sheetData>
  <autoFilter ref="C118:K179" xr:uid="{00000000-0009-0000-0000-000003000000}"/>
  <mergeCells count="9">
    <mergeCell ref="E81:H81"/>
    <mergeCell ref="E109:H109"/>
    <mergeCell ref="E111:H111"/>
    <mergeCell ref="L2:V2"/>
    <mergeCell ref="E7:H7"/>
    <mergeCell ref="E9:H9"/>
    <mergeCell ref="E18:H18"/>
    <mergeCell ref="E27:H27"/>
    <mergeCell ref="E79:H79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74"/>
  <sheetViews>
    <sheetView showGridLines="0" topLeftCell="A19" workbookViewId="0">
      <selection activeCell="A42" sqref="A42:XFD47"/>
    </sheetView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4" width="3.7109375" style="1" customWidth="1"/>
    <col min="5" max="5" width="14.7109375" style="1" customWidth="1"/>
    <col min="6" max="6" width="43.5703125" style="1" customWidth="1"/>
    <col min="7" max="7" width="6" style="1" customWidth="1"/>
    <col min="8" max="8" width="9.85546875" style="1" customWidth="1"/>
    <col min="9" max="9" width="17.28515625" style="90" customWidth="1"/>
    <col min="10" max="10" width="17.28515625" style="1" customWidth="1"/>
    <col min="11" max="11" width="17.28515625" style="1" hidden="1" customWidth="1"/>
    <col min="12" max="12" width="8" style="1" customWidth="1"/>
    <col min="13" max="13" width="9.28515625" style="1" hidden="1" customWidth="1"/>
    <col min="14" max="14" width="9.140625" style="1" hidden="1"/>
    <col min="15" max="20" width="12.140625" style="1" hidden="1" customWidth="1"/>
    <col min="21" max="21" width="14" style="1" hidden="1" customWidth="1"/>
    <col min="22" max="22" width="10.5703125" style="1" customWidth="1"/>
    <col min="23" max="23" width="14" style="1" customWidth="1"/>
    <col min="24" max="24" width="10.5703125" style="1" customWidth="1"/>
    <col min="25" max="25" width="12.85546875" style="1" customWidth="1"/>
    <col min="26" max="26" width="9.42578125" style="1" customWidth="1"/>
    <col min="27" max="27" width="12.85546875" style="1" customWidth="1"/>
    <col min="28" max="28" width="14" style="1" customWidth="1"/>
    <col min="29" max="29" width="9.42578125" style="1" customWidth="1"/>
    <col min="30" max="30" width="12.85546875" style="1" customWidth="1"/>
    <col min="31" max="31" width="14" style="1" customWidth="1"/>
    <col min="44" max="65" width="9.140625" style="1" hidden="1"/>
  </cols>
  <sheetData>
    <row r="2" spans="1:46" s="1" customFormat="1" ht="36.9" customHeight="1">
      <c r="I2" s="90"/>
      <c r="L2" s="203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4" t="s">
        <v>93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91"/>
      <c r="J3" s="16"/>
      <c r="K3" s="16"/>
      <c r="L3" s="17"/>
      <c r="AT3" s="14" t="s">
        <v>75</v>
      </c>
    </row>
    <row r="4" spans="1:46" s="1" customFormat="1" ht="24.9" customHeight="1">
      <c r="B4" s="17"/>
      <c r="D4" s="18" t="s">
        <v>94</v>
      </c>
      <c r="I4" s="90"/>
      <c r="L4" s="17"/>
      <c r="M4" s="92" t="s">
        <v>9</v>
      </c>
      <c r="AT4" s="14" t="s">
        <v>3</v>
      </c>
    </row>
    <row r="5" spans="1:46" s="1" customFormat="1" ht="6.9" customHeight="1">
      <c r="B5" s="17"/>
      <c r="I5" s="90"/>
      <c r="L5" s="17"/>
    </row>
    <row r="6" spans="1:46" s="1" customFormat="1" ht="12" customHeight="1">
      <c r="B6" s="17"/>
      <c r="D6" s="24" t="s">
        <v>15</v>
      </c>
      <c r="I6" s="90"/>
      <c r="L6" s="17"/>
    </row>
    <row r="7" spans="1:46" s="1" customFormat="1" ht="14.4" customHeight="1">
      <c r="B7" s="17"/>
      <c r="E7" s="231" t="str">
        <f>'Rekapitulácia stavby'!K6</f>
        <v>Nájomný bytový dom /33 bytových jednotiek/</v>
      </c>
      <c r="F7" s="232"/>
      <c r="G7" s="232"/>
      <c r="H7" s="232"/>
      <c r="I7" s="90"/>
      <c r="L7" s="17"/>
    </row>
    <row r="8" spans="1:46" s="2" customFormat="1" ht="12" customHeight="1">
      <c r="A8" s="29"/>
      <c r="B8" s="30"/>
      <c r="C8" s="29"/>
      <c r="D8" s="24" t="s">
        <v>95</v>
      </c>
      <c r="E8" s="29"/>
      <c r="F8" s="29"/>
      <c r="G8" s="29"/>
      <c r="H8" s="29"/>
      <c r="I8" s="93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4.4" customHeight="1">
      <c r="A9" s="29"/>
      <c r="B9" s="30"/>
      <c r="C9" s="29"/>
      <c r="D9" s="29"/>
      <c r="E9" s="211" t="s">
        <v>576</v>
      </c>
      <c r="F9" s="233"/>
      <c r="G9" s="233"/>
      <c r="H9" s="233"/>
      <c r="I9" s="93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0.199999999999999">
      <c r="A10" s="29"/>
      <c r="B10" s="30"/>
      <c r="C10" s="29"/>
      <c r="D10" s="29"/>
      <c r="E10" s="29"/>
      <c r="F10" s="29"/>
      <c r="G10" s="29"/>
      <c r="H10" s="29"/>
      <c r="I10" s="93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94" t="s">
        <v>18</v>
      </c>
      <c r="J11" s="22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94" t="s">
        <v>21</v>
      </c>
      <c r="J12" s="52" t="str">
        <f>'Rekapitulácia stavby'!AN8</f>
        <v>21. 10. 2019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93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94" t="s">
        <v>24</v>
      </c>
      <c r="J14" s="22" t="s">
        <v>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94" t="s">
        <v>26</v>
      </c>
      <c r="J15" s="22" t="s">
        <v>1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93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94" t="s">
        <v>24</v>
      </c>
      <c r="J17" s="25" t="str">
        <f>'Rekapitulácia stavby'!AN13</f>
        <v>Vyplň údaj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34" t="str">
        <f>'Rekapitulácia stavby'!E14</f>
        <v>Vyplň údaj</v>
      </c>
      <c r="F18" s="214"/>
      <c r="G18" s="214"/>
      <c r="H18" s="214"/>
      <c r="I18" s="94" t="s">
        <v>26</v>
      </c>
      <c r="J18" s="25" t="str">
        <f>'Rekapitulácia stavby'!AN14</f>
        <v>Vyplň údaj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93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94" t="s">
        <v>24</v>
      </c>
      <c r="J20" s="22" t="str">
        <f>IF('Rekapitulácia stavby'!AN16="","",'Rekapitulácia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tr">
        <f>IF('Rekapitulácia stavby'!E17="","",'Rekapitulácia stavby'!E17)</f>
        <v>TRISTÁN studio s.r.o., Prešov</v>
      </c>
      <c r="F21" s="29"/>
      <c r="G21" s="29"/>
      <c r="H21" s="29"/>
      <c r="I21" s="94" t="s">
        <v>26</v>
      </c>
      <c r="J21" s="22" t="str">
        <f>IF('Rekapitulácia stavby'!AN17="","",'Rekapitulácia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93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94" t="s">
        <v>24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">
        <v>577</v>
      </c>
      <c r="F24" s="29"/>
      <c r="G24" s="29"/>
      <c r="H24" s="29"/>
      <c r="I24" s="94" t="s">
        <v>26</v>
      </c>
      <c r="J24" s="22" t="s">
        <v>1</v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93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34</v>
      </c>
      <c r="E26" s="29"/>
      <c r="F26" s="29"/>
      <c r="G26" s="29"/>
      <c r="H26" s="29"/>
      <c r="I26" s="93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4.4" customHeight="1">
      <c r="A27" s="95"/>
      <c r="B27" s="96"/>
      <c r="C27" s="95"/>
      <c r="D27" s="95"/>
      <c r="E27" s="218" t="s">
        <v>1</v>
      </c>
      <c r="F27" s="218"/>
      <c r="G27" s="218"/>
      <c r="H27" s="218"/>
      <c r="I27" s="97"/>
      <c r="J27" s="95"/>
      <c r="K27" s="95"/>
      <c r="L27" s="98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93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99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100" t="s">
        <v>35</v>
      </c>
      <c r="E30" s="29"/>
      <c r="F30" s="29"/>
      <c r="G30" s="29"/>
      <c r="H30" s="29"/>
      <c r="I30" s="93"/>
      <c r="J30" s="68">
        <f>ROUND(J114,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99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37</v>
      </c>
      <c r="G32" s="29"/>
      <c r="H32" s="29"/>
      <c r="I32" s="101" t="s">
        <v>36</v>
      </c>
      <c r="J32" s="33" t="s">
        <v>38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102" t="s">
        <v>39</v>
      </c>
      <c r="E33" s="24" t="s">
        <v>40</v>
      </c>
      <c r="F33" s="103">
        <f>ROUND((SUM(BE114:BE167)),  2)</f>
        <v>0</v>
      </c>
      <c r="G33" s="29"/>
      <c r="H33" s="29"/>
      <c r="I33" s="104">
        <v>0.2</v>
      </c>
      <c r="J33" s="103">
        <f>ROUND(((SUM(BE114:BE167))*I33),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4" t="s">
        <v>41</v>
      </c>
      <c r="F34" s="103">
        <f>ROUND((SUM(BF114:BF167)),  2)</f>
        <v>0</v>
      </c>
      <c r="G34" s="29"/>
      <c r="H34" s="29"/>
      <c r="I34" s="104">
        <v>0.2</v>
      </c>
      <c r="J34" s="103">
        <f>ROUND(((SUM(BF114:BF167))*I34),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4" t="s">
        <v>42</v>
      </c>
      <c r="F35" s="103">
        <f>ROUND((SUM(BG114:BG167)),  2)</f>
        <v>0</v>
      </c>
      <c r="G35" s="29"/>
      <c r="H35" s="29"/>
      <c r="I35" s="104">
        <v>0.2</v>
      </c>
      <c r="J35" s="103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4" t="s">
        <v>43</v>
      </c>
      <c r="F36" s="103">
        <f>ROUND((SUM(BH114:BH167)),  2)</f>
        <v>0</v>
      </c>
      <c r="G36" s="29"/>
      <c r="H36" s="29"/>
      <c r="I36" s="104">
        <v>0.2</v>
      </c>
      <c r="J36" s="103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4" t="s">
        <v>44</v>
      </c>
      <c r="F37" s="103">
        <f>ROUND((SUM(BI114:BI167)),  2)</f>
        <v>0</v>
      </c>
      <c r="G37" s="29"/>
      <c r="H37" s="29"/>
      <c r="I37" s="104">
        <v>0</v>
      </c>
      <c r="J37" s="103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93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5"/>
      <c r="D39" s="106" t="s">
        <v>45</v>
      </c>
      <c r="E39" s="57"/>
      <c r="F39" s="57"/>
      <c r="G39" s="107" t="s">
        <v>46</v>
      </c>
      <c r="H39" s="108" t="s">
        <v>47</v>
      </c>
      <c r="I39" s="109"/>
      <c r="J39" s="110">
        <f>SUM(J30:J37)</f>
        <v>0</v>
      </c>
      <c r="K39" s="111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93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17"/>
      <c r="I41" s="90"/>
      <c r="L41" s="17"/>
    </row>
    <row r="42" spans="1:31" s="1" customFormat="1" ht="14.4" customHeight="1">
      <c r="B42" s="17"/>
      <c r="I42" s="90"/>
      <c r="L42" s="17"/>
    </row>
    <row r="43" spans="1:31" s="1" customFormat="1" ht="14.4" customHeight="1">
      <c r="B43" s="17"/>
      <c r="I43" s="90"/>
      <c r="L43" s="17"/>
    </row>
    <row r="44" spans="1:31" s="2" customFormat="1" ht="14.4" customHeight="1">
      <c r="B44" s="39"/>
      <c r="D44" s="40" t="s">
        <v>48</v>
      </c>
      <c r="E44" s="41"/>
      <c r="F44" s="41"/>
      <c r="G44" s="40" t="s">
        <v>49</v>
      </c>
      <c r="H44" s="41"/>
      <c r="I44" s="112"/>
      <c r="J44" s="41"/>
      <c r="K44" s="41"/>
      <c r="L44" s="39"/>
    </row>
    <row r="45" spans="1:31" ht="10.199999999999999">
      <c r="B45" s="17"/>
      <c r="L45" s="17"/>
    </row>
    <row r="46" spans="1:31" ht="10.199999999999999">
      <c r="B46" s="17"/>
      <c r="L46" s="17"/>
    </row>
    <row r="47" spans="1:31" ht="10.199999999999999">
      <c r="B47" s="17"/>
      <c r="L47" s="17"/>
    </row>
    <row r="48" spans="1:31" ht="10.199999999999999">
      <c r="B48" s="17"/>
      <c r="L48" s="17"/>
    </row>
    <row r="49" spans="1:31" ht="10.199999999999999">
      <c r="B49" s="17"/>
      <c r="L49" s="17"/>
    </row>
    <row r="50" spans="1:31" ht="10.199999999999999">
      <c r="B50" s="17"/>
      <c r="L50" s="17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s="2" customFormat="1" ht="13.2">
      <c r="A55" s="29"/>
      <c r="B55" s="30"/>
      <c r="C55" s="29"/>
      <c r="D55" s="42" t="s">
        <v>50</v>
      </c>
      <c r="E55" s="32"/>
      <c r="F55" s="113" t="s">
        <v>51</v>
      </c>
      <c r="G55" s="42" t="s">
        <v>50</v>
      </c>
      <c r="H55" s="32"/>
      <c r="I55" s="114"/>
      <c r="J55" s="115" t="s">
        <v>51</v>
      </c>
      <c r="K55" s="32"/>
      <c r="L55" s="3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s="2" customFormat="1" ht="13.2">
      <c r="A59" s="29"/>
      <c r="B59" s="30"/>
      <c r="C59" s="29"/>
      <c r="D59" s="40" t="s">
        <v>52</v>
      </c>
      <c r="E59" s="43"/>
      <c r="F59" s="43"/>
      <c r="G59" s="40" t="s">
        <v>53</v>
      </c>
      <c r="H59" s="43"/>
      <c r="I59" s="116"/>
      <c r="J59" s="43"/>
      <c r="K59" s="43"/>
      <c r="L59" s="3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</row>
    <row r="60" spans="1:31" ht="10.199999999999999">
      <c r="B60" s="17"/>
      <c r="L60" s="17"/>
    </row>
    <row r="61" spans="1:31" ht="10.199999999999999">
      <c r="B61" s="17"/>
      <c r="L61" s="17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ht="10.199999999999999">
      <c r="B65" s="17"/>
      <c r="L65" s="17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s="2" customFormat="1" ht="13.2">
      <c r="A70" s="29"/>
      <c r="B70" s="30"/>
      <c r="C70" s="29"/>
      <c r="D70" s="42" t="s">
        <v>50</v>
      </c>
      <c r="E70" s="32"/>
      <c r="F70" s="113" t="s">
        <v>51</v>
      </c>
      <c r="G70" s="42" t="s">
        <v>50</v>
      </c>
      <c r="H70" s="32"/>
      <c r="I70" s="114"/>
      <c r="J70" s="115" t="s">
        <v>51</v>
      </c>
      <c r="K70" s="32"/>
      <c r="L70" s="3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</row>
    <row r="71" spans="1:31" s="2" customFormat="1" ht="14.4" customHeight="1">
      <c r="A71" s="29"/>
      <c r="B71" s="44"/>
      <c r="C71" s="45"/>
      <c r="D71" s="45"/>
      <c r="E71" s="45"/>
      <c r="F71" s="45"/>
      <c r="G71" s="45"/>
      <c r="H71" s="45"/>
      <c r="I71" s="117"/>
      <c r="J71" s="45"/>
      <c r="K71" s="45"/>
      <c r="L71" s="3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</row>
    <row r="75" spans="1:31" s="2" customFormat="1" ht="6.9" customHeight="1">
      <c r="A75" s="29"/>
      <c r="B75" s="46"/>
      <c r="C75" s="47"/>
      <c r="D75" s="47"/>
      <c r="E75" s="47"/>
      <c r="F75" s="47"/>
      <c r="G75" s="47"/>
      <c r="H75" s="47"/>
      <c r="I75" s="118"/>
      <c r="J75" s="47"/>
      <c r="K75" s="47"/>
      <c r="L75" s="3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</row>
    <row r="76" spans="1:31" s="2" customFormat="1" ht="24.9" customHeight="1">
      <c r="A76" s="29"/>
      <c r="B76" s="30"/>
      <c r="C76" s="18" t="s">
        <v>97</v>
      </c>
      <c r="D76" s="29"/>
      <c r="E76" s="29"/>
      <c r="F76" s="29"/>
      <c r="G76" s="29"/>
      <c r="H76" s="29"/>
      <c r="I76" s="93"/>
      <c r="J76" s="29"/>
      <c r="K76" s="29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6.9" customHeight="1">
      <c r="A77" s="29"/>
      <c r="B77" s="30"/>
      <c r="C77" s="29"/>
      <c r="D77" s="29"/>
      <c r="E77" s="29"/>
      <c r="F77" s="29"/>
      <c r="G77" s="29"/>
      <c r="H77" s="29"/>
      <c r="I77" s="93"/>
      <c r="J77" s="29"/>
      <c r="K77" s="29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1:31" s="2" customFormat="1" ht="12" customHeight="1">
      <c r="A78" s="29"/>
      <c r="B78" s="30"/>
      <c r="C78" s="24" t="s">
        <v>15</v>
      </c>
      <c r="D78" s="29"/>
      <c r="E78" s="29"/>
      <c r="F78" s="29"/>
      <c r="G78" s="29"/>
      <c r="H78" s="29"/>
      <c r="I78" s="93"/>
      <c r="J78" s="29"/>
      <c r="K78" s="29"/>
      <c r="L78" s="3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</row>
    <row r="79" spans="1:31" s="2" customFormat="1" ht="14.4" customHeight="1">
      <c r="A79" s="29"/>
      <c r="B79" s="30"/>
      <c r="C79" s="29"/>
      <c r="D79" s="29"/>
      <c r="E79" s="231" t="str">
        <f>E7</f>
        <v>Nájomný bytový dom /33 bytových jednotiek/</v>
      </c>
      <c r="F79" s="232"/>
      <c r="G79" s="232"/>
      <c r="H79" s="232"/>
      <c r="I79" s="93"/>
      <c r="J79" s="29"/>
      <c r="K79" s="29"/>
      <c r="L79" s="3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</row>
    <row r="80" spans="1:31" s="2" customFormat="1" ht="12" customHeight="1">
      <c r="A80" s="29"/>
      <c r="B80" s="30"/>
      <c r="C80" s="24" t="s">
        <v>95</v>
      </c>
      <c r="D80" s="29"/>
      <c r="E80" s="29"/>
      <c r="F80" s="29"/>
      <c r="G80" s="29"/>
      <c r="H80" s="29"/>
      <c r="I80" s="93"/>
      <c r="J80" s="29"/>
      <c r="K80" s="29"/>
      <c r="L80" s="3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</row>
    <row r="81" spans="1:47" s="2" customFormat="1" ht="14.4" customHeight="1">
      <c r="A81" s="29"/>
      <c r="B81" s="30"/>
      <c r="C81" s="29"/>
      <c r="D81" s="29"/>
      <c r="E81" s="211" t="str">
        <f>E9</f>
        <v>SO 10a - Verejné osvetlenie</v>
      </c>
      <c r="F81" s="233"/>
      <c r="G81" s="233"/>
      <c r="H81" s="233"/>
      <c r="I81" s="93"/>
      <c r="J81" s="29"/>
      <c r="K81" s="29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6.9" customHeight="1">
      <c r="A82" s="29"/>
      <c r="B82" s="30"/>
      <c r="C82" s="29"/>
      <c r="D82" s="29"/>
      <c r="E82" s="29"/>
      <c r="F82" s="29"/>
      <c r="G82" s="29"/>
      <c r="H82" s="29"/>
      <c r="I82" s="93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12" customHeight="1">
      <c r="A83" s="29"/>
      <c r="B83" s="30"/>
      <c r="C83" s="24" t="s">
        <v>19</v>
      </c>
      <c r="D83" s="29"/>
      <c r="E83" s="29"/>
      <c r="F83" s="22" t="str">
        <f>F12</f>
        <v>Hollého ul. Rajec</v>
      </c>
      <c r="G83" s="29"/>
      <c r="H83" s="29"/>
      <c r="I83" s="94" t="s">
        <v>21</v>
      </c>
      <c r="J83" s="52" t="str">
        <f>IF(J12="","",J12)</f>
        <v>21. 10. 2019</v>
      </c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6.9" customHeight="1">
      <c r="A84" s="29"/>
      <c r="B84" s="30"/>
      <c r="C84" s="29"/>
      <c r="D84" s="29"/>
      <c r="E84" s="29"/>
      <c r="F84" s="29"/>
      <c r="G84" s="29"/>
      <c r="H84" s="29"/>
      <c r="I84" s="93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4" customHeight="1">
      <c r="A85" s="29"/>
      <c r="B85" s="30"/>
      <c r="C85" s="24" t="s">
        <v>23</v>
      </c>
      <c r="D85" s="29"/>
      <c r="E85" s="29"/>
      <c r="F85" s="22" t="str">
        <f>E15</f>
        <v>Mesto Rajec</v>
      </c>
      <c r="G85" s="29"/>
      <c r="H85" s="29"/>
      <c r="I85" s="94" t="s">
        <v>29</v>
      </c>
      <c r="J85" s="27" t="str">
        <f>E21</f>
        <v>TRISTÁN studio s.r.o., Prešov</v>
      </c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26.4" customHeight="1">
      <c r="A86" s="29"/>
      <c r="B86" s="30"/>
      <c r="C86" s="24" t="s">
        <v>27</v>
      </c>
      <c r="D86" s="29"/>
      <c r="E86" s="29"/>
      <c r="F86" s="22" t="str">
        <f>IF(E18="","",E18)</f>
        <v>Vyplň údaj</v>
      </c>
      <c r="G86" s="29"/>
      <c r="H86" s="29"/>
      <c r="I86" s="94" t="s">
        <v>32</v>
      </c>
      <c r="J86" s="27" t="str">
        <f>E24</f>
        <v>Ing. Martin Janouš</v>
      </c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0.35" customHeight="1">
      <c r="A87" s="29"/>
      <c r="B87" s="30"/>
      <c r="C87" s="29"/>
      <c r="D87" s="29"/>
      <c r="E87" s="29"/>
      <c r="F87" s="29"/>
      <c r="G87" s="29"/>
      <c r="H87" s="29"/>
      <c r="I87" s="93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29.25" customHeight="1">
      <c r="A88" s="29"/>
      <c r="B88" s="30"/>
      <c r="C88" s="119" t="s">
        <v>98</v>
      </c>
      <c r="D88" s="105"/>
      <c r="E88" s="105"/>
      <c r="F88" s="105"/>
      <c r="G88" s="105"/>
      <c r="H88" s="105"/>
      <c r="I88" s="120"/>
      <c r="J88" s="121" t="s">
        <v>99</v>
      </c>
      <c r="K88" s="105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0.35" customHeight="1">
      <c r="A89" s="29"/>
      <c r="B89" s="30"/>
      <c r="C89" s="29"/>
      <c r="D89" s="29"/>
      <c r="E89" s="29"/>
      <c r="F89" s="29"/>
      <c r="G89" s="29"/>
      <c r="H89" s="29"/>
      <c r="I89" s="93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22.8" customHeight="1">
      <c r="A90" s="29"/>
      <c r="B90" s="30"/>
      <c r="C90" s="122" t="s">
        <v>100</v>
      </c>
      <c r="D90" s="29"/>
      <c r="E90" s="29"/>
      <c r="F90" s="29"/>
      <c r="G90" s="29"/>
      <c r="H90" s="29"/>
      <c r="I90" s="93"/>
      <c r="J90" s="68">
        <f>J114</f>
        <v>0</v>
      </c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U90" s="14" t="s">
        <v>101</v>
      </c>
    </row>
    <row r="91" spans="1:47" s="9" customFormat="1" ht="24.9" customHeight="1">
      <c r="B91" s="123"/>
      <c r="D91" s="124" t="s">
        <v>578</v>
      </c>
      <c r="E91" s="125"/>
      <c r="F91" s="125"/>
      <c r="G91" s="125"/>
      <c r="H91" s="125"/>
      <c r="I91" s="126"/>
      <c r="J91" s="127">
        <f>J115</f>
        <v>0</v>
      </c>
      <c r="L91" s="123"/>
    </row>
    <row r="92" spans="1:47" s="10" customFormat="1" ht="19.95" customHeight="1">
      <c r="B92" s="128"/>
      <c r="D92" s="129" t="s">
        <v>579</v>
      </c>
      <c r="E92" s="130"/>
      <c r="F92" s="130"/>
      <c r="G92" s="130"/>
      <c r="H92" s="130"/>
      <c r="I92" s="131"/>
      <c r="J92" s="132">
        <f>J116</f>
        <v>0</v>
      </c>
      <c r="L92" s="128"/>
    </row>
    <row r="93" spans="1:47" s="10" customFormat="1" ht="19.95" customHeight="1">
      <c r="B93" s="128"/>
      <c r="D93" s="129" t="s">
        <v>580</v>
      </c>
      <c r="E93" s="130"/>
      <c r="F93" s="130"/>
      <c r="G93" s="130"/>
      <c r="H93" s="130"/>
      <c r="I93" s="131"/>
      <c r="J93" s="132">
        <f>J151</f>
        <v>0</v>
      </c>
      <c r="L93" s="128"/>
    </row>
    <row r="94" spans="1:47" s="10" customFormat="1" ht="19.95" customHeight="1">
      <c r="B94" s="128"/>
      <c r="D94" s="129" t="s">
        <v>581</v>
      </c>
      <c r="E94" s="130"/>
      <c r="F94" s="130"/>
      <c r="G94" s="130"/>
      <c r="H94" s="130"/>
      <c r="I94" s="131"/>
      <c r="J94" s="132">
        <f>J163</f>
        <v>0</v>
      </c>
      <c r="L94" s="128"/>
    </row>
    <row r="95" spans="1:47" s="2" customFormat="1" ht="21.75" customHeight="1">
      <c r="A95" s="29"/>
      <c r="B95" s="30"/>
      <c r="C95" s="29"/>
      <c r="D95" s="29"/>
      <c r="E95" s="29"/>
      <c r="F95" s="29"/>
      <c r="G95" s="29"/>
      <c r="H95" s="29"/>
      <c r="I95" s="93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6.9" customHeight="1">
      <c r="A96" s="29"/>
      <c r="B96" s="44"/>
      <c r="C96" s="45"/>
      <c r="D96" s="45"/>
      <c r="E96" s="45"/>
      <c r="F96" s="45"/>
      <c r="G96" s="45"/>
      <c r="H96" s="45"/>
      <c r="I96" s="117"/>
      <c r="J96" s="45"/>
      <c r="K96" s="45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100" spans="1:31" s="2" customFormat="1" ht="6.9" customHeight="1">
      <c r="A100" s="29"/>
      <c r="B100" s="46"/>
      <c r="C100" s="47"/>
      <c r="D100" s="47"/>
      <c r="E100" s="47"/>
      <c r="F100" s="47"/>
      <c r="G100" s="47"/>
      <c r="H100" s="47"/>
      <c r="I100" s="118"/>
      <c r="J100" s="47"/>
      <c r="K100" s="47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s="2" customFormat="1" ht="24.9" customHeight="1">
      <c r="A101" s="29"/>
      <c r="B101" s="30"/>
      <c r="C101" s="18" t="s">
        <v>108</v>
      </c>
      <c r="D101" s="29"/>
      <c r="E101" s="29"/>
      <c r="F101" s="29"/>
      <c r="G101" s="29"/>
      <c r="H101" s="29"/>
      <c r="I101" s="93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s="2" customFormat="1" ht="6.9" customHeight="1">
      <c r="A102" s="29"/>
      <c r="B102" s="30"/>
      <c r="C102" s="29"/>
      <c r="D102" s="29"/>
      <c r="E102" s="29"/>
      <c r="F102" s="29"/>
      <c r="G102" s="29"/>
      <c r="H102" s="29"/>
      <c r="I102" s="93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s="2" customFormat="1" ht="12" customHeight="1">
      <c r="A103" s="29"/>
      <c r="B103" s="30"/>
      <c r="C103" s="24" t="s">
        <v>15</v>
      </c>
      <c r="D103" s="29"/>
      <c r="E103" s="29"/>
      <c r="F103" s="29"/>
      <c r="G103" s="29"/>
      <c r="H103" s="29"/>
      <c r="I103" s="93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14.4" customHeight="1">
      <c r="A104" s="29"/>
      <c r="B104" s="30"/>
      <c r="C104" s="29"/>
      <c r="D104" s="29"/>
      <c r="E104" s="231" t="str">
        <f>E7</f>
        <v>Nájomný bytový dom /33 bytových jednotiek/</v>
      </c>
      <c r="F104" s="232"/>
      <c r="G104" s="232"/>
      <c r="H104" s="232"/>
      <c r="I104" s="93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2" customFormat="1" ht="12" customHeight="1">
      <c r="A105" s="29"/>
      <c r="B105" s="30"/>
      <c r="C105" s="24" t="s">
        <v>95</v>
      </c>
      <c r="D105" s="29"/>
      <c r="E105" s="29"/>
      <c r="F105" s="29"/>
      <c r="G105" s="29"/>
      <c r="H105" s="29"/>
      <c r="I105" s="93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14.4" customHeight="1">
      <c r="A106" s="29"/>
      <c r="B106" s="30"/>
      <c r="C106" s="29"/>
      <c r="D106" s="29"/>
      <c r="E106" s="211" t="str">
        <f>E9</f>
        <v>SO 10a - Verejné osvetlenie</v>
      </c>
      <c r="F106" s="233"/>
      <c r="G106" s="233"/>
      <c r="H106" s="233"/>
      <c r="I106" s="93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" customHeight="1">
      <c r="A107" s="29"/>
      <c r="B107" s="30"/>
      <c r="C107" s="29"/>
      <c r="D107" s="29"/>
      <c r="E107" s="29"/>
      <c r="F107" s="29"/>
      <c r="G107" s="29"/>
      <c r="H107" s="29"/>
      <c r="I107" s="93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30"/>
      <c r="C108" s="24" t="s">
        <v>19</v>
      </c>
      <c r="D108" s="29"/>
      <c r="E108" s="29"/>
      <c r="F108" s="22" t="str">
        <f>F12</f>
        <v>Hollého ul. Rajec</v>
      </c>
      <c r="G108" s="29"/>
      <c r="H108" s="29"/>
      <c r="I108" s="94" t="s">
        <v>21</v>
      </c>
      <c r="J108" s="52" t="str">
        <f>IF(J12="","",J12)</f>
        <v>21. 10. 2019</v>
      </c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6.9" customHeight="1">
      <c r="A109" s="29"/>
      <c r="B109" s="30"/>
      <c r="C109" s="29"/>
      <c r="D109" s="29"/>
      <c r="E109" s="29"/>
      <c r="F109" s="29"/>
      <c r="G109" s="29"/>
      <c r="H109" s="29"/>
      <c r="I109" s="93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26.4" customHeight="1">
      <c r="A110" s="29"/>
      <c r="B110" s="30"/>
      <c r="C110" s="24" t="s">
        <v>23</v>
      </c>
      <c r="D110" s="29"/>
      <c r="E110" s="29"/>
      <c r="F110" s="22" t="str">
        <f>E15</f>
        <v>Mesto Rajec</v>
      </c>
      <c r="G110" s="29"/>
      <c r="H110" s="29"/>
      <c r="I110" s="94" t="s">
        <v>29</v>
      </c>
      <c r="J110" s="27" t="str">
        <f>E21</f>
        <v>TRISTÁN studio s.r.o., Prešov</v>
      </c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26.4" customHeight="1">
      <c r="A111" s="29"/>
      <c r="B111" s="30"/>
      <c r="C111" s="24" t="s">
        <v>27</v>
      </c>
      <c r="D111" s="29"/>
      <c r="E111" s="29"/>
      <c r="F111" s="22" t="str">
        <f>IF(E18="","",E18)</f>
        <v>Vyplň údaj</v>
      </c>
      <c r="G111" s="29"/>
      <c r="H111" s="29"/>
      <c r="I111" s="94" t="s">
        <v>32</v>
      </c>
      <c r="J111" s="27" t="str">
        <f>E24</f>
        <v>Ing. Martin Janouš</v>
      </c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0.35" customHeight="1">
      <c r="A112" s="29"/>
      <c r="B112" s="30"/>
      <c r="C112" s="29"/>
      <c r="D112" s="29"/>
      <c r="E112" s="29"/>
      <c r="F112" s="29"/>
      <c r="G112" s="29"/>
      <c r="H112" s="29"/>
      <c r="I112" s="93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11" customFormat="1" ht="29.25" customHeight="1">
      <c r="A113" s="133"/>
      <c r="B113" s="134"/>
      <c r="C113" s="135" t="s">
        <v>109</v>
      </c>
      <c r="D113" s="136" t="s">
        <v>60</v>
      </c>
      <c r="E113" s="136" t="s">
        <v>56</v>
      </c>
      <c r="F113" s="136" t="s">
        <v>57</v>
      </c>
      <c r="G113" s="136" t="s">
        <v>110</v>
      </c>
      <c r="H113" s="136" t="s">
        <v>111</v>
      </c>
      <c r="I113" s="137" t="s">
        <v>112</v>
      </c>
      <c r="J113" s="138" t="s">
        <v>99</v>
      </c>
      <c r="K113" s="139" t="s">
        <v>113</v>
      </c>
      <c r="L113" s="140"/>
      <c r="M113" s="59" t="s">
        <v>1</v>
      </c>
      <c r="N113" s="60" t="s">
        <v>39</v>
      </c>
      <c r="O113" s="60" t="s">
        <v>114</v>
      </c>
      <c r="P113" s="60" t="s">
        <v>115</v>
      </c>
      <c r="Q113" s="60" t="s">
        <v>116</v>
      </c>
      <c r="R113" s="60" t="s">
        <v>117</v>
      </c>
      <c r="S113" s="60" t="s">
        <v>118</v>
      </c>
      <c r="T113" s="61" t="s">
        <v>119</v>
      </c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</row>
    <row r="114" spans="1:65" s="2" customFormat="1" ht="22.8" customHeight="1">
      <c r="A114" s="29"/>
      <c r="B114" s="30"/>
      <c r="C114" s="66" t="s">
        <v>100</v>
      </c>
      <c r="D114" s="29"/>
      <c r="E114" s="29"/>
      <c r="F114" s="29"/>
      <c r="G114" s="29"/>
      <c r="H114" s="29"/>
      <c r="I114" s="93"/>
      <c r="J114" s="141">
        <f>BK114</f>
        <v>0</v>
      </c>
      <c r="K114" s="29"/>
      <c r="L114" s="30"/>
      <c r="M114" s="62"/>
      <c r="N114" s="53"/>
      <c r="O114" s="63"/>
      <c r="P114" s="142">
        <f>P115</f>
        <v>0</v>
      </c>
      <c r="Q114" s="63"/>
      <c r="R114" s="142">
        <f>R115</f>
        <v>0</v>
      </c>
      <c r="S114" s="63"/>
      <c r="T114" s="143">
        <f>T115</f>
        <v>0</v>
      </c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T114" s="14" t="s">
        <v>74</v>
      </c>
      <c r="AU114" s="14" t="s">
        <v>101</v>
      </c>
      <c r="BK114" s="144">
        <f>BK115</f>
        <v>0</v>
      </c>
    </row>
    <row r="115" spans="1:65" s="12" customFormat="1" ht="25.95" customHeight="1">
      <c r="B115" s="145"/>
      <c r="D115" s="146" t="s">
        <v>74</v>
      </c>
      <c r="E115" s="147" t="s">
        <v>175</v>
      </c>
      <c r="F115" s="147" t="s">
        <v>582</v>
      </c>
      <c r="I115" s="148"/>
      <c r="J115" s="149">
        <f>BK115</f>
        <v>0</v>
      </c>
      <c r="L115" s="145"/>
      <c r="M115" s="150"/>
      <c r="N115" s="151"/>
      <c r="O115" s="151"/>
      <c r="P115" s="152">
        <f>P116+P151+P163</f>
        <v>0</v>
      </c>
      <c r="Q115" s="151"/>
      <c r="R115" s="152">
        <f>R116+R151+R163</f>
        <v>0</v>
      </c>
      <c r="S115" s="151"/>
      <c r="T115" s="153">
        <f>T116+T151+T163</f>
        <v>0</v>
      </c>
      <c r="AR115" s="146" t="s">
        <v>138</v>
      </c>
      <c r="AT115" s="154" t="s">
        <v>74</v>
      </c>
      <c r="AU115" s="154" t="s">
        <v>75</v>
      </c>
      <c r="AY115" s="146" t="s">
        <v>122</v>
      </c>
      <c r="BK115" s="155">
        <f>BK116+BK151+BK163</f>
        <v>0</v>
      </c>
    </row>
    <row r="116" spans="1:65" s="12" customFormat="1" ht="22.8" customHeight="1">
      <c r="B116" s="145"/>
      <c r="D116" s="146" t="s">
        <v>74</v>
      </c>
      <c r="E116" s="156" t="s">
        <v>583</v>
      </c>
      <c r="F116" s="156" t="s">
        <v>584</v>
      </c>
      <c r="I116" s="148"/>
      <c r="J116" s="157">
        <f>BK116</f>
        <v>0</v>
      </c>
      <c r="L116" s="145"/>
      <c r="M116" s="150"/>
      <c r="N116" s="151"/>
      <c r="O116" s="151"/>
      <c r="P116" s="152">
        <f>SUM(P117:P150)</f>
        <v>0</v>
      </c>
      <c r="Q116" s="151"/>
      <c r="R116" s="152">
        <f>SUM(R117:R150)</f>
        <v>0</v>
      </c>
      <c r="S116" s="151"/>
      <c r="T116" s="153">
        <f>SUM(T117:T150)</f>
        <v>0</v>
      </c>
      <c r="AR116" s="146" t="s">
        <v>138</v>
      </c>
      <c r="AT116" s="154" t="s">
        <v>74</v>
      </c>
      <c r="AU116" s="154" t="s">
        <v>83</v>
      </c>
      <c r="AY116" s="146" t="s">
        <v>122</v>
      </c>
      <c r="BK116" s="155">
        <f>SUM(BK117:BK150)</f>
        <v>0</v>
      </c>
    </row>
    <row r="117" spans="1:65" s="2" customFormat="1" ht="21.6" customHeight="1">
      <c r="A117" s="29"/>
      <c r="B117" s="158"/>
      <c r="C117" s="159" t="s">
        <v>123</v>
      </c>
      <c r="D117" s="159" t="s">
        <v>125</v>
      </c>
      <c r="E117" s="160" t="s">
        <v>585</v>
      </c>
      <c r="F117" s="161" t="s">
        <v>586</v>
      </c>
      <c r="G117" s="162" t="s">
        <v>149</v>
      </c>
      <c r="H117" s="163">
        <v>130</v>
      </c>
      <c r="I117" s="164"/>
      <c r="J117" s="165">
        <f t="shared" ref="J117:J150" si="0">ROUND(I117*H117,2)</f>
        <v>0</v>
      </c>
      <c r="K117" s="166"/>
      <c r="L117" s="30"/>
      <c r="M117" s="167" t="s">
        <v>1</v>
      </c>
      <c r="N117" s="168" t="s">
        <v>41</v>
      </c>
      <c r="O117" s="55"/>
      <c r="P117" s="169">
        <f t="shared" ref="P117:P150" si="1">O117*H117</f>
        <v>0</v>
      </c>
      <c r="Q117" s="169">
        <v>0</v>
      </c>
      <c r="R117" s="169">
        <f t="shared" ref="R117:R150" si="2">Q117*H117</f>
        <v>0</v>
      </c>
      <c r="S117" s="169">
        <v>0</v>
      </c>
      <c r="T117" s="170">
        <f t="shared" ref="T117:T150" si="3">S117*H117</f>
        <v>0</v>
      </c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R117" s="171" t="s">
        <v>320</v>
      </c>
      <c r="AT117" s="171" t="s">
        <v>125</v>
      </c>
      <c r="AU117" s="171" t="s">
        <v>130</v>
      </c>
      <c r="AY117" s="14" t="s">
        <v>122</v>
      </c>
      <c r="BE117" s="172">
        <f t="shared" ref="BE117:BE150" si="4">IF(N117="základná",J117,0)</f>
        <v>0</v>
      </c>
      <c r="BF117" s="172">
        <f t="shared" ref="BF117:BF150" si="5">IF(N117="znížená",J117,0)</f>
        <v>0</v>
      </c>
      <c r="BG117" s="172">
        <f t="shared" ref="BG117:BG150" si="6">IF(N117="zákl. prenesená",J117,0)</f>
        <v>0</v>
      </c>
      <c r="BH117" s="172">
        <f t="shared" ref="BH117:BH150" si="7">IF(N117="zníž. prenesená",J117,0)</f>
        <v>0</v>
      </c>
      <c r="BI117" s="172">
        <f t="shared" ref="BI117:BI150" si="8">IF(N117="nulová",J117,0)</f>
        <v>0</v>
      </c>
      <c r="BJ117" s="14" t="s">
        <v>130</v>
      </c>
      <c r="BK117" s="172">
        <f t="shared" ref="BK117:BK150" si="9">ROUND(I117*H117,2)</f>
        <v>0</v>
      </c>
      <c r="BL117" s="14" t="s">
        <v>320</v>
      </c>
      <c r="BM117" s="171" t="s">
        <v>130</v>
      </c>
    </row>
    <row r="118" spans="1:65" s="2" customFormat="1" ht="14.4" customHeight="1">
      <c r="A118" s="29"/>
      <c r="B118" s="158"/>
      <c r="C118" s="174" t="s">
        <v>174</v>
      </c>
      <c r="D118" s="174" t="s">
        <v>175</v>
      </c>
      <c r="E118" s="175" t="s">
        <v>587</v>
      </c>
      <c r="F118" s="176" t="s">
        <v>588</v>
      </c>
      <c r="G118" s="177" t="s">
        <v>149</v>
      </c>
      <c r="H118" s="178">
        <v>130</v>
      </c>
      <c r="I118" s="179"/>
      <c r="J118" s="180">
        <f t="shared" si="0"/>
        <v>0</v>
      </c>
      <c r="K118" s="181"/>
      <c r="L118" s="182"/>
      <c r="M118" s="183" t="s">
        <v>1</v>
      </c>
      <c r="N118" s="184" t="s">
        <v>41</v>
      </c>
      <c r="O118" s="55"/>
      <c r="P118" s="169">
        <f t="shared" si="1"/>
        <v>0</v>
      </c>
      <c r="Q118" s="169">
        <v>0</v>
      </c>
      <c r="R118" s="169">
        <f t="shared" si="2"/>
        <v>0</v>
      </c>
      <c r="S118" s="169">
        <v>0</v>
      </c>
      <c r="T118" s="170">
        <f t="shared" si="3"/>
        <v>0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R118" s="171" t="s">
        <v>589</v>
      </c>
      <c r="AT118" s="171" t="s">
        <v>175</v>
      </c>
      <c r="AU118" s="171" t="s">
        <v>130</v>
      </c>
      <c r="AY118" s="14" t="s">
        <v>122</v>
      </c>
      <c r="BE118" s="172">
        <f t="shared" si="4"/>
        <v>0</v>
      </c>
      <c r="BF118" s="172">
        <f t="shared" si="5"/>
        <v>0</v>
      </c>
      <c r="BG118" s="172">
        <f t="shared" si="6"/>
        <v>0</v>
      </c>
      <c r="BH118" s="172">
        <f t="shared" si="7"/>
        <v>0</v>
      </c>
      <c r="BI118" s="172">
        <f t="shared" si="8"/>
        <v>0</v>
      </c>
      <c r="BJ118" s="14" t="s">
        <v>130</v>
      </c>
      <c r="BK118" s="172">
        <f t="shared" si="9"/>
        <v>0</v>
      </c>
      <c r="BL118" s="14" t="s">
        <v>320</v>
      </c>
      <c r="BM118" s="171" t="s">
        <v>129</v>
      </c>
    </row>
    <row r="119" spans="1:65" s="2" customFormat="1" ht="21.6" customHeight="1">
      <c r="A119" s="29"/>
      <c r="B119" s="158"/>
      <c r="C119" s="159" t="s">
        <v>249</v>
      </c>
      <c r="D119" s="159" t="s">
        <v>125</v>
      </c>
      <c r="E119" s="160" t="s">
        <v>590</v>
      </c>
      <c r="F119" s="161" t="s">
        <v>591</v>
      </c>
      <c r="G119" s="162" t="s">
        <v>134</v>
      </c>
      <c r="H119" s="163">
        <v>4</v>
      </c>
      <c r="I119" s="164"/>
      <c r="J119" s="165">
        <f t="shared" si="0"/>
        <v>0</v>
      </c>
      <c r="K119" s="166"/>
      <c r="L119" s="30"/>
      <c r="M119" s="167" t="s">
        <v>1</v>
      </c>
      <c r="N119" s="168" t="s">
        <v>41</v>
      </c>
      <c r="O119" s="55"/>
      <c r="P119" s="169">
        <f t="shared" si="1"/>
        <v>0</v>
      </c>
      <c r="Q119" s="169">
        <v>0</v>
      </c>
      <c r="R119" s="169">
        <f t="shared" si="2"/>
        <v>0</v>
      </c>
      <c r="S119" s="169">
        <v>0</v>
      </c>
      <c r="T119" s="170">
        <f t="shared" si="3"/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171" t="s">
        <v>320</v>
      </c>
      <c r="AT119" s="171" t="s">
        <v>125</v>
      </c>
      <c r="AU119" s="171" t="s">
        <v>130</v>
      </c>
      <c r="AY119" s="14" t="s">
        <v>122</v>
      </c>
      <c r="BE119" s="172">
        <f t="shared" si="4"/>
        <v>0</v>
      </c>
      <c r="BF119" s="172">
        <f t="shared" si="5"/>
        <v>0</v>
      </c>
      <c r="BG119" s="172">
        <f t="shared" si="6"/>
        <v>0</v>
      </c>
      <c r="BH119" s="172">
        <f t="shared" si="7"/>
        <v>0</v>
      </c>
      <c r="BI119" s="172">
        <f t="shared" si="8"/>
        <v>0</v>
      </c>
      <c r="BJ119" s="14" t="s">
        <v>130</v>
      </c>
      <c r="BK119" s="172">
        <f t="shared" si="9"/>
        <v>0</v>
      </c>
      <c r="BL119" s="14" t="s">
        <v>320</v>
      </c>
      <c r="BM119" s="171" t="s">
        <v>156</v>
      </c>
    </row>
    <row r="120" spans="1:65" s="2" customFormat="1" ht="21.6" customHeight="1">
      <c r="A120" s="29"/>
      <c r="B120" s="158"/>
      <c r="C120" s="174" t="s">
        <v>286</v>
      </c>
      <c r="D120" s="174" t="s">
        <v>175</v>
      </c>
      <c r="E120" s="175" t="s">
        <v>592</v>
      </c>
      <c r="F120" s="176" t="s">
        <v>593</v>
      </c>
      <c r="G120" s="177" t="s">
        <v>149</v>
      </c>
      <c r="H120" s="178">
        <v>6</v>
      </c>
      <c r="I120" s="179"/>
      <c r="J120" s="180">
        <f t="shared" si="0"/>
        <v>0</v>
      </c>
      <c r="K120" s="181"/>
      <c r="L120" s="182"/>
      <c r="M120" s="183" t="s">
        <v>1</v>
      </c>
      <c r="N120" s="184" t="s">
        <v>41</v>
      </c>
      <c r="O120" s="55"/>
      <c r="P120" s="169">
        <f t="shared" si="1"/>
        <v>0</v>
      </c>
      <c r="Q120" s="169">
        <v>0</v>
      </c>
      <c r="R120" s="169">
        <f t="shared" si="2"/>
        <v>0</v>
      </c>
      <c r="S120" s="169">
        <v>0</v>
      </c>
      <c r="T120" s="170">
        <f t="shared" si="3"/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171" t="s">
        <v>589</v>
      </c>
      <c r="AT120" s="171" t="s">
        <v>175</v>
      </c>
      <c r="AU120" s="171" t="s">
        <v>130</v>
      </c>
      <c r="AY120" s="14" t="s">
        <v>122</v>
      </c>
      <c r="BE120" s="172">
        <f t="shared" si="4"/>
        <v>0</v>
      </c>
      <c r="BF120" s="172">
        <f t="shared" si="5"/>
        <v>0</v>
      </c>
      <c r="BG120" s="172">
        <f t="shared" si="6"/>
        <v>0</v>
      </c>
      <c r="BH120" s="172">
        <f t="shared" si="7"/>
        <v>0</v>
      </c>
      <c r="BI120" s="172">
        <f t="shared" si="8"/>
        <v>0</v>
      </c>
      <c r="BJ120" s="14" t="s">
        <v>130</v>
      </c>
      <c r="BK120" s="172">
        <f t="shared" si="9"/>
        <v>0</v>
      </c>
      <c r="BL120" s="14" t="s">
        <v>320</v>
      </c>
      <c r="BM120" s="171" t="s">
        <v>164</v>
      </c>
    </row>
    <row r="121" spans="1:65" s="2" customFormat="1" ht="21.6" customHeight="1">
      <c r="A121" s="29"/>
      <c r="B121" s="158"/>
      <c r="C121" s="174" t="s">
        <v>252</v>
      </c>
      <c r="D121" s="174" t="s">
        <v>175</v>
      </c>
      <c r="E121" s="175" t="s">
        <v>594</v>
      </c>
      <c r="F121" s="176" t="s">
        <v>595</v>
      </c>
      <c r="G121" s="177" t="s">
        <v>134</v>
      </c>
      <c r="H121" s="178">
        <v>3</v>
      </c>
      <c r="I121" s="179"/>
      <c r="J121" s="180">
        <f t="shared" si="0"/>
        <v>0</v>
      </c>
      <c r="K121" s="181"/>
      <c r="L121" s="182"/>
      <c r="M121" s="183" t="s">
        <v>1</v>
      </c>
      <c r="N121" s="184" t="s">
        <v>41</v>
      </c>
      <c r="O121" s="55"/>
      <c r="P121" s="169">
        <f t="shared" si="1"/>
        <v>0</v>
      </c>
      <c r="Q121" s="169">
        <v>0</v>
      </c>
      <c r="R121" s="169">
        <f t="shared" si="2"/>
        <v>0</v>
      </c>
      <c r="S121" s="169">
        <v>0</v>
      </c>
      <c r="T121" s="170">
        <f t="shared" si="3"/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71" t="s">
        <v>589</v>
      </c>
      <c r="AT121" s="171" t="s">
        <v>175</v>
      </c>
      <c r="AU121" s="171" t="s">
        <v>130</v>
      </c>
      <c r="AY121" s="14" t="s">
        <v>122</v>
      </c>
      <c r="BE121" s="172">
        <f t="shared" si="4"/>
        <v>0</v>
      </c>
      <c r="BF121" s="172">
        <f t="shared" si="5"/>
        <v>0</v>
      </c>
      <c r="BG121" s="172">
        <f t="shared" si="6"/>
        <v>0</v>
      </c>
      <c r="BH121" s="172">
        <f t="shared" si="7"/>
        <v>0</v>
      </c>
      <c r="BI121" s="172">
        <f t="shared" si="8"/>
        <v>0</v>
      </c>
      <c r="BJ121" s="14" t="s">
        <v>130</v>
      </c>
      <c r="BK121" s="172">
        <f t="shared" si="9"/>
        <v>0</v>
      </c>
      <c r="BL121" s="14" t="s">
        <v>320</v>
      </c>
      <c r="BM121" s="171" t="s">
        <v>174</v>
      </c>
    </row>
    <row r="122" spans="1:65" s="2" customFormat="1" ht="14.4" customHeight="1">
      <c r="A122" s="29"/>
      <c r="B122" s="158"/>
      <c r="C122" s="159" t="s">
        <v>293</v>
      </c>
      <c r="D122" s="159" t="s">
        <v>125</v>
      </c>
      <c r="E122" s="160" t="s">
        <v>596</v>
      </c>
      <c r="F122" s="161" t="s">
        <v>597</v>
      </c>
      <c r="G122" s="162" t="s">
        <v>134</v>
      </c>
      <c r="H122" s="163">
        <v>2</v>
      </c>
      <c r="I122" s="164"/>
      <c r="J122" s="165">
        <f t="shared" si="0"/>
        <v>0</v>
      </c>
      <c r="K122" s="166"/>
      <c r="L122" s="30"/>
      <c r="M122" s="167" t="s">
        <v>1</v>
      </c>
      <c r="N122" s="168" t="s">
        <v>41</v>
      </c>
      <c r="O122" s="55"/>
      <c r="P122" s="169">
        <f t="shared" si="1"/>
        <v>0</v>
      </c>
      <c r="Q122" s="169">
        <v>0</v>
      </c>
      <c r="R122" s="169">
        <f t="shared" si="2"/>
        <v>0</v>
      </c>
      <c r="S122" s="169">
        <v>0</v>
      </c>
      <c r="T122" s="170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71" t="s">
        <v>320</v>
      </c>
      <c r="AT122" s="171" t="s">
        <v>125</v>
      </c>
      <c r="AU122" s="171" t="s">
        <v>130</v>
      </c>
      <c r="AY122" s="14" t="s">
        <v>122</v>
      </c>
      <c r="BE122" s="172">
        <f t="shared" si="4"/>
        <v>0</v>
      </c>
      <c r="BF122" s="172">
        <f t="shared" si="5"/>
        <v>0</v>
      </c>
      <c r="BG122" s="172">
        <f t="shared" si="6"/>
        <v>0</v>
      </c>
      <c r="BH122" s="172">
        <f t="shared" si="7"/>
        <v>0</v>
      </c>
      <c r="BI122" s="172">
        <f t="shared" si="8"/>
        <v>0</v>
      </c>
      <c r="BJ122" s="14" t="s">
        <v>130</v>
      </c>
      <c r="BK122" s="172">
        <f t="shared" si="9"/>
        <v>0</v>
      </c>
      <c r="BL122" s="14" t="s">
        <v>320</v>
      </c>
      <c r="BM122" s="171" t="s">
        <v>184</v>
      </c>
    </row>
    <row r="123" spans="1:65" s="2" customFormat="1" ht="21.6" customHeight="1">
      <c r="A123" s="29"/>
      <c r="B123" s="158"/>
      <c r="C123" s="174" t="s">
        <v>255</v>
      </c>
      <c r="D123" s="174" t="s">
        <v>175</v>
      </c>
      <c r="E123" s="175" t="s">
        <v>598</v>
      </c>
      <c r="F123" s="176" t="s">
        <v>599</v>
      </c>
      <c r="G123" s="177" t="s">
        <v>134</v>
      </c>
      <c r="H123" s="178">
        <v>2</v>
      </c>
      <c r="I123" s="179"/>
      <c r="J123" s="180">
        <f t="shared" si="0"/>
        <v>0</v>
      </c>
      <c r="K123" s="181"/>
      <c r="L123" s="182"/>
      <c r="M123" s="183" t="s">
        <v>1</v>
      </c>
      <c r="N123" s="184" t="s">
        <v>41</v>
      </c>
      <c r="O123" s="55"/>
      <c r="P123" s="169">
        <f t="shared" si="1"/>
        <v>0</v>
      </c>
      <c r="Q123" s="169">
        <v>0</v>
      </c>
      <c r="R123" s="169">
        <f t="shared" si="2"/>
        <v>0</v>
      </c>
      <c r="S123" s="169">
        <v>0</v>
      </c>
      <c r="T123" s="170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71" t="s">
        <v>589</v>
      </c>
      <c r="AT123" s="171" t="s">
        <v>175</v>
      </c>
      <c r="AU123" s="171" t="s">
        <v>130</v>
      </c>
      <c r="AY123" s="14" t="s">
        <v>122</v>
      </c>
      <c r="BE123" s="172">
        <f t="shared" si="4"/>
        <v>0</v>
      </c>
      <c r="BF123" s="172">
        <f t="shared" si="5"/>
        <v>0</v>
      </c>
      <c r="BG123" s="172">
        <f t="shared" si="6"/>
        <v>0</v>
      </c>
      <c r="BH123" s="172">
        <f t="shared" si="7"/>
        <v>0</v>
      </c>
      <c r="BI123" s="172">
        <f t="shared" si="8"/>
        <v>0</v>
      </c>
      <c r="BJ123" s="14" t="s">
        <v>130</v>
      </c>
      <c r="BK123" s="172">
        <f t="shared" si="9"/>
        <v>0</v>
      </c>
      <c r="BL123" s="14" t="s">
        <v>320</v>
      </c>
      <c r="BM123" s="171" t="s">
        <v>192</v>
      </c>
    </row>
    <row r="124" spans="1:65" s="2" customFormat="1" ht="21.6" customHeight="1">
      <c r="A124" s="29"/>
      <c r="B124" s="158"/>
      <c r="C124" s="159" t="s">
        <v>300</v>
      </c>
      <c r="D124" s="159" t="s">
        <v>125</v>
      </c>
      <c r="E124" s="160" t="s">
        <v>600</v>
      </c>
      <c r="F124" s="161" t="s">
        <v>601</v>
      </c>
      <c r="G124" s="162" t="s">
        <v>134</v>
      </c>
      <c r="H124" s="163">
        <v>2</v>
      </c>
      <c r="I124" s="164"/>
      <c r="J124" s="165">
        <f t="shared" si="0"/>
        <v>0</v>
      </c>
      <c r="K124" s="166"/>
      <c r="L124" s="30"/>
      <c r="M124" s="167" t="s">
        <v>1</v>
      </c>
      <c r="N124" s="168" t="s">
        <v>41</v>
      </c>
      <c r="O124" s="55"/>
      <c r="P124" s="169">
        <f t="shared" si="1"/>
        <v>0</v>
      </c>
      <c r="Q124" s="169">
        <v>0</v>
      </c>
      <c r="R124" s="169">
        <f t="shared" si="2"/>
        <v>0</v>
      </c>
      <c r="S124" s="169">
        <v>0</v>
      </c>
      <c r="T124" s="170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71" t="s">
        <v>320</v>
      </c>
      <c r="AT124" s="171" t="s">
        <v>125</v>
      </c>
      <c r="AU124" s="171" t="s">
        <v>130</v>
      </c>
      <c r="AY124" s="14" t="s">
        <v>122</v>
      </c>
      <c r="BE124" s="172">
        <f t="shared" si="4"/>
        <v>0</v>
      </c>
      <c r="BF124" s="172">
        <f t="shared" si="5"/>
        <v>0</v>
      </c>
      <c r="BG124" s="172">
        <f t="shared" si="6"/>
        <v>0</v>
      </c>
      <c r="BH124" s="172">
        <f t="shared" si="7"/>
        <v>0</v>
      </c>
      <c r="BI124" s="172">
        <f t="shared" si="8"/>
        <v>0</v>
      </c>
      <c r="BJ124" s="14" t="s">
        <v>130</v>
      </c>
      <c r="BK124" s="172">
        <f t="shared" si="9"/>
        <v>0</v>
      </c>
      <c r="BL124" s="14" t="s">
        <v>320</v>
      </c>
      <c r="BM124" s="171" t="s">
        <v>150</v>
      </c>
    </row>
    <row r="125" spans="1:65" s="2" customFormat="1" ht="32.4" customHeight="1">
      <c r="A125" s="29"/>
      <c r="B125" s="158"/>
      <c r="C125" s="174" t="s">
        <v>258</v>
      </c>
      <c r="D125" s="174" t="s">
        <v>175</v>
      </c>
      <c r="E125" s="175" t="s">
        <v>602</v>
      </c>
      <c r="F125" s="176" t="s">
        <v>603</v>
      </c>
      <c r="G125" s="177" t="s">
        <v>134</v>
      </c>
      <c r="H125" s="178">
        <v>2</v>
      </c>
      <c r="I125" s="179"/>
      <c r="J125" s="180">
        <f t="shared" si="0"/>
        <v>0</v>
      </c>
      <c r="K125" s="181"/>
      <c r="L125" s="182"/>
      <c r="M125" s="183" t="s">
        <v>1</v>
      </c>
      <c r="N125" s="184" t="s">
        <v>41</v>
      </c>
      <c r="O125" s="55"/>
      <c r="P125" s="169">
        <f t="shared" si="1"/>
        <v>0</v>
      </c>
      <c r="Q125" s="169">
        <v>0</v>
      </c>
      <c r="R125" s="169">
        <f t="shared" si="2"/>
        <v>0</v>
      </c>
      <c r="S125" s="169">
        <v>0</v>
      </c>
      <c r="T125" s="170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71" t="s">
        <v>589</v>
      </c>
      <c r="AT125" s="171" t="s">
        <v>175</v>
      </c>
      <c r="AU125" s="171" t="s">
        <v>130</v>
      </c>
      <c r="AY125" s="14" t="s">
        <v>122</v>
      </c>
      <c r="BE125" s="172">
        <f t="shared" si="4"/>
        <v>0</v>
      </c>
      <c r="BF125" s="172">
        <f t="shared" si="5"/>
        <v>0</v>
      </c>
      <c r="BG125" s="172">
        <f t="shared" si="6"/>
        <v>0</v>
      </c>
      <c r="BH125" s="172">
        <f t="shared" si="7"/>
        <v>0</v>
      </c>
      <c r="BI125" s="172">
        <f t="shared" si="8"/>
        <v>0</v>
      </c>
      <c r="BJ125" s="14" t="s">
        <v>130</v>
      </c>
      <c r="BK125" s="172">
        <f t="shared" si="9"/>
        <v>0</v>
      </c>
      <c r="BL125" s="14" t="s">
        <v>320</v>
      </c>
      <c r="BM125" s="171" t="s">
        <v>244</v>
      </c>
    </row>
    <row r="126" spans="1:65" s="2" customFormat="1" ht="21.6" customHeight="1">
      <c r="A126" s="29"/>
      <c r="B126" s="158"/>
      <c r="C126" s="174" t="s">
        <v>307</v>
      </c>
      <c r="D126" s="174" t="s">
        <v>175</v>
      </c>
      <c r="E126" s="175" t="s">
        <v>604</v>
      </c>
      <c r="F126" s="176" t="s">
        <v>605</v>
      </c>
      <c r="G126" s="177" t="s">
        <v>134</v>
      </c>
      <c r="H126" s="178">
        <v>2</v>
      </c>
      <c r="I126" s="179"/>
      <c r="J126" s="180">
        <f t="shared" si="0"/>
        <v>0</v>
      </c>
      <c r="K126" s="181"/>
      <c r="L126" s="182"/>
      <c r="M126" s="183" t="s">
        <v>1</v>
      </c>
      <c r="N126" s="184" t="s">
        <v>41</v>
      </c>
      <c r="O126" s="55"/>
      <c r="P126" s="169">
        <f t="shared" si="1"/>
        <v>0</v>
      </c>
      <c r="Q126" s="169">
        <v>0</v>
      </c>
      <c r="R126" s="169">
        <f t="shared" si="2"/>
        <v>0</v>
      </c>
      <c r="S126" s="169">
        <v>0</v>
      </c>
      <c r="T126" s="170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71" t="s">
        <v>589</v>
      </c>
      <c r="AT126" s="171" t="s">
        <v>175</v>
      </c>
      <c r="AU126" s="171" t="s">
        <v>130</v>
      </c>
      <c r="AY126" s="14" t="s">
        <v>122</v>
      </c>
      <c r="BE126" s="172">
        <f t="shared" si="4"/>
        <v>0</v>
      </c>
      <c r="BF126" s="172">
        <f t="shared" si="5"/>
        <v>0</v>
      </c>
      <c r="BG126" s="172">
        <f t="shared" si="6"/>
        <v>0</v>
      </c>
      <c r="BH126" s="172">
        <f t="shared" si="7"/>
        <v>0</v>
      </c>
      <c r="BI126" s="172">
        <f t="shared" si="8"/>
        <v>0</v>
      </c>
      <c r="BJ126" s="14" t="s">
        <v>130</v>
      </c>
      <c r="BK126" s="172">
        <f t="shared" si="9"/>
        <v>0</v>
      </c>
      <c r="BL126" s="14" t="s">
        <v>320</v>
      </c>
      <c r="BM126" s="171" t="s">
        <v>7</v>
      </c>
    </row>
    <row r="127" spans="1:65" s="2" customFormat="1" ht="14.4" customHeight="1">
      <c r="A127" s="29"/>
      <c r="B127" s="158"/>
      <c r="C127" s="159" t="s">
        <v>261</v>
      </c>
      <c r="D127" s="159" t="s">
        <v>125</v>
      </c>
      <c r="E127" s="160" t="s">
        <v>606</v>
      </c>
      <c r="F127" s="161" t="s">
        <v>607</v>
      </c>
      <c r="G127" s="162" t="s">
        <v>134</v>
      </c>
      <c r="H127" s="163">
        <v>2</v>
      </c>
      <c r="I127" s="164"/>
      <c r="J127" s="165">
        <f t="shared" si="0"/>
        <v>0</v>
      </c>
      <c r="K127" s="166"/>
      <c r="L127" s="30"/>
      <c r="M127" s="167" t="s">
        <v>1</v>
      </c>
      <c r="N127" s="168" t="s">
        <v>41</v>
      </c>
      <c r="O127" s="55"/>
      <c r="P127" s="169">
        <f t="shared" si="1"/>
        <v>0</v>
      </c>
      <c r="Q127" s="169">
        <v>0</v>
      </c>
      <c r="R127" s="169">
        <f t="shared" si="2"/>
        <v>0</v>
      </c>
      <c r="S127" s="169">
        <v>0</v>
      </c>
      <c r="T127" s="170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71" t="s">
        <v>320</v>
      </c>
      <c r="AT127" s="171" t="s">
        <v>125</v>
      </c>
      <c r="AU127" s="171" t="s">
        <v>130</v>
      </c>
      <c r="AY127" s="14" t="s">
        <v>122</v>
      </c>
      <c r="BE127" s="172">
        <f t="shared" si="4"/>
        <v>0</v>
      </c>
      <c r="BF127" s="172">
        <f t="shared" si="5"/>
        <v>0</v>
      </c>
      <c r="BG127" s="172">
        <f t="shared" si="6"/>
        <v>0</v>
      </c>
      <c r="BH127" s="172">
        <f t="shared" si="7"/>
        <v>0</v>
      </c>
      <c r="BI127" s="172">
        <f t="shared" si="8"/>
        <v>0</v>
      </c>
      <c r="BJ127" s="14" t="s">
        <v>130</v>
      </c>
      <c r="BK127" s="172">
        <f t="shared" si="9"/>
        <v>0</v>
      </c>
      <c r="BL127" s="14" t="s">
        <v>320</v>
      </c>
      <c r="BM127" s="171" t="s">
        <v>249</v>
      </c>
    </row>
    <row r="128" spans="1:65" s="2" customFormat="1" ht="14.4" customHeight="1">
      <c r="A128" s="29"/>
      <c r="B128" s="158"/>
      <c r="C128" s="174" t="s">
        <v>314</v>
      </c>
      <c r="D128" s="174" t="s">
        <v>175</v>
      </c>
      <c r="E128" s="175" t="s">
        <v>608</v>
      </c>
      <c r="F128" s="176" t="s">
        <v>609</v>
      </c>
      <c r="G128" s="177" t="s">
        <v>134</v>
      </c>
      <c r="H128" s="178">
        <v>2</v>
      </c>
      <c r="I128" s="179"/>
      <c r="J128" s="180">
        <f t="shared" si="0"/>
        <v>0</v>
      </c>
      <c r="K128" s="181"/>
      <c r="L128" s="182"/>
      <c r="M128" s="183" t="s">
        <v>1</v>
      </c>
      <c r="N128" s="184" t="s">
        <v>41</v>
      </c>
      <c r="O128" s="55"/>
      <c r="P128" s="169">
        <f t="shared" si="1"/>
        <v>0</v>
      </c>
      <c r="Q128" s="169">
        <v>0</v>
      </c>
      <c r="R128" s="169">
        <f t="shared" si="2"/>
        <v>0</v>
      </c>
      <c r="S128" s="169">
        <v>0</v>
      </c>
      <c r="T128" s="170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71" t="s">
        <v>589</v>
      </c>
      <c r="AT128" s="171" t="s">
        <v>175</v>
      </c>
      <c r="AU128" s="171" t="s">
        <v>130</v>
      </c>
      <c r="AY128" s="14" t="s">
        <v>122</v>
      </c>
      <c r="BE128" s="172">
        <f t="shared" si="4"/>
        <v>0</v>
      </c>
      <c r="BF128" s="172">
        <f t="shared" si="5"/>
        <v>0</v>
      </c>
      <c r="BG128" s="172">
        <f t="shared" si="6"/>
        <v>0</v>
      </c>
      <c r="BH128" s="172">
        <f t="shared" si="7"/>
        <v>0</v>
      </c>
      <c r="BI128" s="172">
        <f t="shared" si="8"/>
        <v>0</v>
      </c>
      <c r="BJ128" s="14" t="s">
        <v>130</v>
      </c>
      <c r="BK128" s="172">
        <f t="shared" si="9"/>
        <v>0</v>
      </c>
      <c r="BL128" s="14" t="s">
        <v>320</v>
      </c>
      <c r="BM128" s="171" t="s">
        <v>252</v>
      </c>
    </row>
    <row r="129" spans="1:65" s="2" customFormat="1" ht="21.6" customHeight="1">
      <c r="A129" s="29"/>
      <c r="B129" s="158"/>
      <c r="C129" s="159" t="s">
        <v>178</v>
      </c>
      <c r="D129" s="159" t="s">
        <v>125</v>
      </c>
      <c r="E129" s="160" t="s">
        <v>610</v>
      </c>
      <c r="F129" s="161" t="s">
        <v>611</v>
      </c>
      <c r="G129" s="162" t="s">
        <v>134</v>
      </c>
      <c r="H129" s="163">
        <v>2</v>
      </c>
      <c r="I129" s="164"/>
      <c r="J129" s="165">
        <f t="shared" si="0"/>
        <v>0</v>
      </c>
      <c r="K129" s="166"/>
      <c r="L129" s="30"/>
      <c r="M129" s="167" t="s">
        <v>1</v>
      </c>
      <c r="N129" s="168" t="s">
        <v>41</v>
      </c>
      <c r="O129" s="55"/>
      <c r="P129" s="169">
        <f t="shared" si="1"/>
        <v>0</v>
      </c>
      <c r="Q129" s="169">
        <v>0</v>
      </c>
      <c r="R129" s="169">
        <f t="shared" si="2"/>
        <v>0</v>
      </c>
      <c r="S129" s="169">
        <v>0</v>
      </c>
      <c r="T129" s="170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71" t="s">
        <v>320</v>
      </c>
      <c r="AT129" s="171" t="s">
        <v>125</v>
      </c>
      <c r="AU129" s="171" t="s">
        <v>130</v>
      </c>
      <c r="AY129" s="14" t="s">
        <v>122</v>
      </c>
      <c r="BE129" s="172">
        <f t="shared" si="4"/>
        <v>0</v>
      </c>
      <c r="BF129" s="172">
        <f t="shared" si="5"/>
        <v>0</v>
      </c>
      <c r="BG129" s="172">
        <f t="shared" si="6"/>
        <v>0</v>
      </c>
      <c r="BH129" s="172">
        <f t="shared" si="7"/>
        <v>0</v>
      </c>
      <c r="BI129" s="172">
        <f t="shared" si="8"/>
        <v>0</v>
      </c>
      <c r="BJ129" s="14" t="s">
        <v>130</v>
      </c>
      <c r="BK129" s="172">
        <f t="shared" si="9"/>
        <v>0</v>
      </c>
      <c r="BL129" s="14" t="s">
        <v>320</v>
      </c>
      <c r="BM129" s="171" t="s">
        <v>255</v>
      </c>
    </row>
    <row r="130" spans="1:65" s="2" customFormat="1" ht="14.4" customHeight="1">
      <c r="A130" s="29"/>
      <c r="B130" s="158"/>
      <c r="C130" s="174" t="s">
        <v>321</v>
      </c>
      <c r="D130" s="174" t="s">
        <v>175</v>
      </c>
      <c r="E130" s="175" t="s">
        <v>612</v>
      </c>
      <c r="F130" s="176" t="s">
        <v>613</v>
      </c>
      <c r="G130" s="177" t="s">
        <v>134</v>
      </c>
      <c r="H130" s="178">
        <v>2</v>
      </c>
      <c r="I130" s="179"/>
      <c r="J130" s="180">
        <f t="shared" si="0"/>
        <v>0</v>
      </c>
      <c r="K130" s="181"/>
      <c r="L130" s="182"/>
      <c r="M130" s="183" t="s">
        <v>1</v>
      </c>
      <c r="N130" s="184" t="s">
        <v>41</v>
      </c>
      <c r="O130" s="55"/>
      <c r="P130" s="169">
        <f t="shared" si="1"/>
        <v>0</v>
      </c>
      <c r="Q130" s="169">
        <v>0</v>
      </c>
      <c r="R130" s="169">
        <f t="shared" si="2"/>
        <v>0</v>
      </c>
      <c r="S130" s="169">
        <v>0</v>
      </c>
      <c r="T130" s="170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71" t="s">
        <v>589</v>
      </c>
      <c r="AT130" s="171" t="s">
        <v>175</v>
      </c>
      <c r="AU130" s="171" t="s">
        <v>130</v>
      </c>
      <c r="AY130" s="14" t="s">
        <v>122</v>
      </c>
      <c r="BE130" s="172">
        <f t="shared" si="4"/>
        <v>0</v>
      </c>
      <c r="BF130" s="172">
        <f t="shared" si="5"/>
        <v>0</v>
      </c>
      <c r="BG130" s="172">
        <f t="shared" si="6"/>
        <v>0</v>
      </c>
      <c r="BH130" s="172">
        <f t="shared" si="7"/>
        <v>0</v>
      </c>
      <c r="BI130" s="172">
        <f t="shared" si="8"/>
        <v>0</v>
      </c>
      <c r="BJ130" s="14" t="s">
        <v>130</v>
      </c>
      <c r="BK130" s="172">
        <f t="shared" si="9"/>
        <v>0</v>
      </c>
      <c r="BL130" s="14" t="s">
        <v>320</v>
      </c>
      <c r="BM130" s="171" t="s">
        <v>258</v>
      </c>
    </row>
    <row r="131" spans="1:65" s="2" customFormat="1" ht="21.6" customHeight="1">
      <c r="A131" s="29"/>
      <c r="B131" s="158"/>
      <c r="C131" s="159" t="s">
        <v>273</v>
      </c>
      <c r="D131" s="159" t="s">
        <v>125</v>
      </c>
      <c r="E131" s="160" t="s">
        <v>614</v>
      </c>
      <c r="F131" s="161" t="s">
        <v>615</v>
      </c>
      <c r="G131" s="162" t="s">
        <v>134</v>
      </c>
      <c r="H131" s="163">
        <v>2</v>
      </c>
      <c r="I131" s="164"/>
      <c r="J131" s="165">
        <f t="shared" si="0"/>
        <v>0</v>
      </c>
      <c r="K131" s="166"/>
      <c r="L131" s="30"/>
      <c r="M131" s="167" t="s">
        <v>1</v>
      </c>
      <c r="N131" s="168" t="s">
        <v>41</v>
      </c>
      <c r="O131" s="55"/>
      <c r="P131" s="169">
        <f t="shared" si="1"/>
        <v>0</v>
      </c>
      <c r="Q131" s="169">
        <v>0</v>
      </c>
      <c r="R131" s="169">
        <f t="shared" si="2"/>
        <v>0</v>
      </c>
      <c r="S131" s="169">
        <v>0</v>
      </c>
      <c r="T131" s="170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71" t="s">
        <v>320</v>
      </c>
      <c r="AT131" s="171" t="s">
        <v>125</v>
      </c>
      <c r="AU131" s="171" t="s">
        <v>130</v>
      </c>
      <c r="AY131" s="14" t="s">
        <v>122</v>
      </c>
      <c r="BE131" s="172">
        <f t="shared" si="4"/>
        <v>0</v>
      </c>
      <c r="BF131" s="172">
        <f t="shared" si="5"/>
        <v>0</v>
      </c>
      <c r="BG131" s="172">
        <f t="shared" si="6"/>
        <v>0</v>
      </c>
      <c r="BH131" s="172">
        <f t="shared" si="7"/>
        <v>0</v>
      </c>
      <c r="BI131" s="172">
        <f t="shared" si="8"/>
        <v>0</v>
      </c>
      <c r="BJ131" s="14" t="s">
        <v>130</v>
      </c>
      <c r="BK131" s="172">
        <f t="shared" si="9"/>
        <v>0</v>
      </c>
      <c r="BL131" s="14" t="s">
        <v>320</v>
      </c>
      <c r="BM131" s="171" t="s">
        <v>261</v>
      </c>
    </row>
    <row r="132" spans="1:65" s="2" customFormat="1" ht="21.6" customHeight="1">
      <c r="A132" s="29"/>
      <c r="B132" s="158"/>
      <c r="C132" s="174" t="s">
        <v>344</v>
      </c>
      <c r="D132" s="174" t="s">
        <v>175</v>
      </c>
      <c r="E132" s="175" t="s">
        <v>616</v>
      </c>
      <c r="F132" s="176" t="s">
        <v>617</v>
      </c>
      <c r="G132" s="177" t="s">
        <v>134</v>
      </c>
      <c r="H132" s="178">
        <v>3</v>
      </c>
      <c r="I132" s="179"/>
      <c r="J132" s="180">
        <f t="shared" si="0"/>
        <v>0</v>
      </c>
      <c r="K132" s="181"/>
      <c r="L132" s="182"/>
      <c r="M132" s="183" t="s">
        <v>1</v>
      </c>
      <c r="N132" s="184" t="s">
        <v>41</v>
      </c>
      <c r="O132" s="55"/>
      <c r="P132" s="169">
        <f t="shared" si="1"/>
        <v>0</v>
      </c>
      <c r="Q132" s="169">
        <v>0</v>
      </c>
      <c r="R132" s="169">
        <f t="shared" si="2"/>
        <v>0</v>
      </c>
      <c r="S132" s="169">
        <v>0</v>
      </c>
      <c r="T132" s="170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71" t="s">
        <v>589</v>
      </c>
      <c r="AT132" s="171" t="s">
        <v>175</v>
      </c>
      <c r="AU132" s="171" t="s">
        <v>130</v>
      </c>
      <c r="AY132" s="14" t="s">
        <v>122</v>
      </c>
      <c r="BE132" s="172">
        <f t="shared" si="4"/>
        <v>0</v>
      </c>
      <c r="BF132" s="172">
        <f t="shared" si="5"/>
        <v>0</v>
      </c>
      <c r="BG132" s="172">
        <f t="shared" si="6"/>
        <v>0</v>
      </c>
      <c r="BH132" s="172">
        <f t="shared" si="7"/>
        <v>0</v>
      </c>
      <c r="BI132" s="172">
        <f t="shared" si="8"/>
        <v>0</v>
      </c>
      <c r="BJ132" s="14" t="s">
        <v>130</v>
      </c>
      <c r="BK132" s="172">
        <f t="shared" si="9"/>
        <v>0</v>
      </c>
      <c r="BL132" s="14" t="s">
        <v>320</v>
      </c>
      <c r="BM132" s="171" t="s">
        <v>178</v>
      </c>
    </row>
    <row r="133" spans="1:65" s="2" customFormat="1" ht="14.4" customHeight="1">
      <c r="A133" s="29"/>
      <c r="B133" s="158"/>
      <c r="C133" s="174" t="s">
        <v>276</v>
      </c>
      <c r="D133" s="174" t="s">
        <v>175</v>
      </c>
      <c r="E133" s="175" t="s">
        <v>618</v>
      </c>
      <c r="F133" s="176" t="s">
        <v>619</v>
      </c>
      <c r="G133" s="177" t="s">
        <v>134</v>
      </c>
      <c r="H133" s="178">
        <v>6</v>
      </c>
      <c r="I133" s="179"/>
      <c r="J133" s="180">
        <f t="shared" si="0"/>
        <v>0</v>
      </c>
      <c r="K133" s="181"/>
      <c r="L133" s="182"/>
      <c r="M133" s="183" t="s">
        <v>1</v>
      </c>
      <c r="N133" s="184" t="s">
        <v>41</v>
      </c>
      <c r="O133" s="55"/>
      <c r="P133" s="169">
        <f t="shared" si="1"/>
        <v>0</v>
      </c>
      <c r="Q133" s="169">
        <v>0</v>
      </c>
      <c r="R133" s="169">
        <f t="shared" si="2"/>
        <v>0</v>
      </c>
      <c r="S133" s="169">
        <v>0</v>
      </c>
      <c r="T133" s="170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71" t="s">
        <v>589</v>
      </c>
      <c r="AT133" s="171" t="s">
        <v>175</v>
      </c>
      <c r="AU133" s="171" t="s">
        <v>130</v>
      </c>
      <c r="AY133" s="14" t="s">
        <v>122</v>
      </c>
      <c r="BE133" s="172">
        <f t="shared" si="4"/>
        <v>0</v>
      </c>
      <c r="BF133" s="172">
        <f t="shared" si="5"/>
        <v>0</v>
      </c>
      <c r="BG133" s="172">
        <f t="shared" si="6"/>
        <v>0</v>
      </c>
      <c r="BH133" s="172">
        <f t="shared" si="7"/>
        <v>0</v>
      </c>
      <c r="BI133" s="172">
        <f t="shared" si="8"/>
        <v>0</v>
      </c>
      <c r="BJ133" s="14" t="s">
        <v>130</v>
      </c>
      <c r="BK133" s="172">
        <f t="shared" si="9"/>
        <v>0</v>
      </c>
      <c r="BL133" s="14" t="s">
        <v>320</v>
      </c>
      <c r="BM133" s="171" t="s">
        <v>266</v>
      </c>
    </row>
    <row r="134" spans="1:65" s="2" customFormat="1" ht="32.4" customHeight="1">
      <c r="A134" s="29"/>
      <c r="B134" s="158"/>
      <c r="C134" s="159" t="s">
        <v>351</v>
      </c>
      <c r="D134" s="159" t="s">
        <v>125</v>
      </c>
      <c r="E134" s="160" t="s">
        <v>620</v>
      </c>
      <c r="F134" s="161" t="s">
        <v>621</v>
      </c>
      <c r="G134" s="162" t="s">
        <v>149</v>
      </c>
      <c r="H134" s="163">
        <v>125</v>
      </c>
      <c r="I134" s="164"/>
      <c r="J134" s="165">
        <f t="shared" si="0"/>
        <v>0</v>
      </c>
      <c r="K134" s="166"/>
      <c r="L134" s="30"/>
      <c r="M134" s="167" t="s">
        <v>1</v>
      </c>
      <c r="N134" s="168" t="s">
        <v>41</v>
      </c>
      <c r="O134" s="55"/>
      <c r="P134" s="169">
        <f t="shared" si="1"/>
        <v>0</v>
      </c>
      <c r="Q134" s="169">
        <v>0</v>
      </c>
      <c r="R134" s="169">
        <f t="shared" si="2"/>
        <v>0</v>
      </c>
      <c r="S134" s="169">
        <v>0</v>
      </c>
      <c r="T134" s="170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71" t="s">
        <v>320</v>
      </c>
      <c r="AT134" s="171" t="s">
        <v>125</v>
      </c>
      <c r="AU134" s="171" t="s">
        <v>130</v>
      </c>
      <c r="AY134" s="14" t="s">
        <v>122</v>
      </c>
      <c r="BE134" s="172">
        <f t="shared" si="4"/>
        <v>0</v>
      </c>
      <c r="BF134" s="172">
        <f t="shared" si="5"/>
        <v>0</v>
      </c>
      <c r="BG134" s="172">
        <f t="shared" si="6"/>
        <v>0</v>
      </c>
      <c r="BH134" s="172">
        <f t="shared" si="7"/>
        <v>0</v>
      </c>
      <c r="BI134" s="172">
        <f t="shared" si="8"/>
        <v>0</v>
      </c>
      <c r="BJ134" s="14" t="s">
        <v>130</v>
      </c>
      <c r="BK134" s="172">
        <f t="shared" si="9"/>
        <v>0</v>
      </c>
      <c r="BL134" s="14" t="s">
        <v>320</v>
      </c>
      <c r="BM134" s="171" t="s">
        <v>269</v>
      </c>
    </row>
    <row r="135" spans="1:65" s="2" customFormat="1" ht="14.4" customHeight="1">
      <c r="A135" s="29"/>
      <c r="B135" s="158"/>
      <c r="C135" s="174" t="s">
        <v>281</v>
      </c>
      <c r="D135" s="174" t="s">
        <v>175</v>
      </c>
      <c r="E135" s="175" t="s">
        <v>622</v>
      </c>
      <c r="F135" s="176" t="s">
        <v>623</v>
      </c>
      <c r="G135" s="177" t="s">
        <v>199</v>
      </c>
      <c r="H135" s="178">
        <v>80</v>
      </c>
      <c r="I135" s="179"/>
      <c r="J135" s="180">
        <f t="shared" si="0"/>
        <v>0</v>
      </c>
      <c r="K135" s="181"/>
      <c r="L135" s="182"/>
      <c r="M135" s="183" t="s">
        <v>1</v>
      </c>
      <c r="N135" s="184" t="s">
        <v>41</v>
      </c>
      <c r="O135" s="55"/>
      <c r="P135" s="169">
        <f t="shared" si="1"/>
        <v>0</v>
      </c>
      <c r="Q135" s="169">
        <v>0</v>
      </c>
      <c r="R135" s="169">
        <f t="shared" si="2"/>
        <v>0</v>
      </c>
      <c r="S135" s="169">
        <v>0</v>
      </c>
      <c r="T135" s="170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71" t="s">
        <v>589</v>
      </c>
      <c r="AT135" s="171" t="s">
        <v>175</v>
      </c>
      <c r="AU135" s="171" t="s">
        <v>130</v>
      </c>
      <c r="AY135" s="14" t="s">
        <v>122</v>
      </c>
      <c r="BE135" s="172">
        <f t="shared" si="4"/>
        <v>0</v>
      </c>
      <c r="BF135" s="172">
        <f t="shared" si="5"/>
        <v>0</v>
      </c>
      <c r="BG135" s="172">
        <f t="shared" si="6"/>
        <v>0</v>
      </c>
      <c r="BH135" s="172">
        <f t="shared" si="7"/>
        <v>0</v>
      </c>
      <c r="BI135" s="172">
        <f t="shared" si="8"/>
        <v>0</v>
      </c>
      <c r="BJ135" s="14" t="s">
        <v>130</v>
      </c>
      <c r="BK135" s="172">
        <f t="shared" si="9"/>
        <v>0</v>
      </c>
      <c r="BL135" s="14" t="s">
        <v>320</v>
      </c>
      <c r="BM135" s="171" t="s">
        <v>273</v>
      </c>
    </row>
    <row r="136" spans="1:65" s="2" customFormat="1" ht="14.4" customHeight="1">
      <c r="A136" s="29"/>
      <c r="B136" s="158"/>
      <c r="C136" s="174" t="s">
        <v>75</v>
      </c>
      <c r="D136" s="174" t="s">
        <v>175</v>
      </c>
      <c r="E136" s="175" t="s">
        <v>624</v>
      </c>
      <c r="F136" s="176" t="s">
        <v>625</v>
      </c>
      <c r="G136" s="177" t="s">
        <v>199</v>
      </c>
      <c r="H136" s="178">
        <v>4</v>
      </c>
      <c r="I136" s="179"/>
      <c r="J136" s="180">
        <f t="shared" si="0"/>
        <v>0</v>
      </c>
      <c r="K136" s="181"/>
      <c r="L136" s="182"/>
      <c r="M136" s="183" t="s">
        <v>1</v>
      </c>
      <c r="N136" s="184" t="s">
        <v>41</v>
      </c>
      <c r="O136" s="55"/>
      <c r="P136" s="169">
        <f t="shared" si="1"/>
        <v>0</v>
      </c>
      <c r="Q136" s="169">
        <v>0</v>
      </c>
      <c r="R136" s="169">
        <f t="shared" si="2"/>
        <v>0</v>
      </c>
      <c r="S136" s="169">
        <v>0</v>
      </c>
      <c r="T136" s="170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71" t="s">
        <v>589</v>
      </c>
      <c r="AT136" s="171" t="s">
        <v>175</v>
      </c>
      <c r="AU136" s="171" t="s">
        <v>130</v>
      </c>
      <c r="AY136" s="14" t="s">
        <v>122</v>
      </c>
      <c r="BE136" s="172">
        <f t="shared" si="4"/>
        <v>0</v>
      </c>
      <c r="BF136" s="172">
        <f t="shared" si="5"/>
        <v>0</v>
      </c>
      <c r="BG136" s="172">
        <f t="shared" si="6"/>
        <v>0</v>
      </c>
      <c r="BH136" s="172">
        <f t="shared" si="7"/>
        <v>0</v>
      </c>
      <c r="BI136" s="172">
        <f t="shared" si="8"/>
        <v>0</v>
      </c>
      <c r="BJ136" s="14" t="s">
        <v>130</v>
      </c>
      <c r="BK136" s="172">
        <f t="shared" si="9"/>
        <v>0</v>
      </c>
      <c r="BL136" s="14" t="s">
        <v>320</v>
      </c>
      <c r="BM136" s="171" t="s">
        <v>276</v>
      </c>
    </row>
    <row r="137" spans="1:65" s="2" customFormat="1" ht="21.6" customHeight="1">
      <c r="A137" s="29"/>
      <c r="B137" s="158"/>
      <c r="C137" s="159" t="s">
        <v>358</v>
      </c>
      <c r="D137" s="159" t="s">
        <v>125</v>
      </c>
      <c r="E137" s="160" t="s">
        <v>626</v>
      </c>
      <c r="F137" s="161" t="s">
        <v>627</v>
      </c>
      <c r="G137" s="162" t="s">
        <v>134</v>
      </c>
      <c r="H137" s="163">
        <v>10</v>
      </c>
      <c r="I137" s="164"/>
      <c r="J137" s="165">
        <f t="shared" si="0"/>
        <v>0</v>
      </c>
      <c r="K137" s="166"/>
      <c r="L137" s="30"/>
      <c r="M137" s="167" t="s">
        <v>1</v>
      </c>
      <c r="N137" s="168" t="s">
        <v>41</v>
      </c>
      <c r="O137" s="55"/>
      <c r="P137" s="169">
        <f t="shared" si="1"/>
        <v>0</v>
      </c>
      <c r="Q137" s="169">
        <v>0</v>
      </c>
      <c r="R137" s="169">
        <f t="shared" si="2"/>
        <v>0</v>
      </c>
      <c r="S137" s="169">
        <v>0</v>
      </c>
      <c r="T137" s="170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71" t="s">
        <v>320</v>
      </c>
      <c r="AT137" s="171" t="s">
        <v>125</v>
      </c>
      <c r="AU137" s="171" t="s">
        <v>130</v>
      </c>
      <c r="AY137" s="14" t="s">
        <v>122</v>
      </c>
      <c r="BE137" s="172">
        <f t="shared" si="4"/>
        <v>0</v>
      </c>
      <c r="BF137" s="172">
        <f t="shared" si="5"/>
        <v>0</v>
      </c>
      <c r="BG137" s="172">
        <f t="shared" si="6"/>
        <v>0</v>
      </c>
      <c r="BH137" s="172">
        <f t="shared" si="7"/>
        <v>0</v>
      </c>
      <c r="BI137" s="172">
        <f t="shared" si="8"/>
        <v>0</v>
      </c>
      <c r="BJ137" s="14" t="s">
        <v>130</v>
      </c>
      <c r="BK137" s="172">
        <f t="shared" si="9"/>
        <v>0</v>
      </c>
      <c r="BL137" s="14" t="s">
        <v>320</v>
      </c>
      <c r="BM137" s="171" t="s">
        <v>281</v>
      </c>
    </row>
    <row r="138" spans="1:65" s="2" customFormat="1" ht="21.6" customHeight="1">
      <c r="A138" s="29"/>
      <c r="B138" s="158"/>
      <c r="C138" s="174" t="s">
        <v>284</v>
      </c>
      <c r="D138" s="174" t="s">
        <v>175</v>
      </c>
      <c r="E138" s="175" t="s">
        <v>628</v>
      </c>
      <c r="F138" s="176" t="s">
        <v>629</v>
      </c>
      <c r="G138" s="177" t="s">
        <v>134</v>
      </c>
      <c r="H138" s="178">
        <v>10</v>
      </c>
      <c r="I138" s="179"/>
      <c r="J138" s="180">
        <f t="shared" si="0"/>
        <v>0</v>
      </c>
      <c r="K138" s="181"/>
      <c r="L138" s="182"/>
      <c r="M138" s="183" t="s">
        <v>1</v>
      </c>
      <c r="N138" s="184" t="s">
        <v>41</v>
      </c>
      <c r="O138" s="55"/>
      <c r="P138" s="169">
        <f t="shared" si="1"/>
        <v>0</v>
      </c>
      <c r="Q138" s="169">
        <v>0</v>
      </c>
      <c r="R138" s="169">
        <f t="shared" si="2"/>
        <v>0</v>
      </c>
      <c r="S138" s="169">
        <v>0</v>
      </c>
      <c r="T138" s="170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71" t="s">
        <v>589</v>
      </c>
      <c r="AT138" s="171" t="s">
        <v>175</v>
      </c>
      <c r="AU138" s="171" t="s">
        <v>130</v>
      </c>
      <c r="AY138" s="14" t="s">
        <v>122</v>
      </c>
      <c r="BE138" s="172">
        <f t="shared" si="4"/>
        <v>0</v>
      </c>
      <c r="BF138" s="172">
        <f t="shared" si="5"/>
        <v>0</v>
      </c>
      <c r="BG138" s="172">
        <f t="shared" si="6"/>
        <v>0</v>
      </c>
      <c r="BH138" s="172">
        <f t="shared" si="7"/>
        <v>0</v>
      </c>
      <c r="BI138" s="172">
        <f t="shared" si="8"/>
        <v>0</v>
      </c>
      <c r="BJ138" s="14" t="s">
        <v>130</v>
      </c>
      <c r="BK138" s="172">
        <f t="shared" si="9"/>
        <v>0</v>
      </c>
      <c r="BL138" s="14" t="s">
        <v>320</v>
      </c>
      <c r="BM138" s="171" t="s">
        <v>284</v>
      </c>
    </row>
    <row r="139" spans="1:65" s="2" customFormat="1" ht="21.6" customHeight="1">
      <c r="A139" s="29"/>
      <c r="B139" s="158"/>
      <c r="C139" s="159" t="s">
        <v>366</v>
      </c>
      <c r="D139" s="159" t="s">
        <v>125</v>
      </c>
      <c r="E139" s="160" t="s">
        <v>630</v>
      </c>
      <c r="F139" s="161" t="s">
        <v>631</v>
      </c>
      <c r="G139" s="162" t="s">
        <v>134</v>
      </c>
      <c r="H139" s="163">
        <v>2</v>
      </c>
      <c r="I139" s="164"/>
      <c r="J139" s="165">
        <f t="shared" si="0"/>
        <v>0</v>
      </c>
      <c r="K139" s="166"/>
      <c r="L139" s="30"/>
      <c r="M139" s="167" t="s">
        <v>1</v>
      </c>
      <c r="N139" s="168" t="s">
        <v>41</v>
      </c>
      <c r="O139" s="55"/>
      <c r="P139" s="169">
        <f t="shared" si="1"/>
        <v>0</v>
      </c>
      <c r="Q139" s="169">
        <v>0</v>
      </c>
      <c r="R139" s="169">
        <f t="shared" si="2"/>
        <v>0</v>
      </c>
      <c r="S139" s="169">
        <v>0</v>
      </c>
      <c r="T139" s="170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71" t="s">
        <v>320</v>
      </c>
      <c r="AT139" s="171" t="s">
        <v>125</v>
      </c>
      <c r="AU139" s="171" t="s">
        <v>130</v>
      </c>
      <c r="AY139" s="14" t="s">
        <v>122</v>
      </c>
      <c r="BE139" s="172">
        <f t="shared" si="4"/>
        <v>0</v>
      </c>
      <c r="BF139" s="172">
        <f t="shared" si="5"/>
        <v>0</v>
      </c>
      <c r="BG139" s="172">
        <f t="shared" si="6"/>
        <v>0</v>
      </c>
      <c r="BH139" s="172">
        <f t="shared" si="7"/>
        <v>0</v>
      </c>
      <c r="BI139" s="172">
        <f t="shared" si="8"/>
        <v>0</v>
      </c>
      <c r="BJ139" s="14" t="s">
        <v>130</v>
      </c>
      <c r="BK139" s="172">
        <f t="shared" si="9"/>
        <v>0</v>
      </c>
      <c r="BL139" s="14" t="s">
        <v>320</v>
      </c>
      <c r="BM139" s="171" t="s">
        <v>289</v>
      </c>
    </row>
    <row r="140" spans="1:65" s="2" customFormat="1" ht="14.4" customHeight="1">
      <c r="A140" s="29"/>
      <c r="B140" s="158"/>
      <c r="C140" s="174" t="s">
        <v>289</v>
      </c>
      <c r="D140" s="174" t="s">
        <v>175</v>
      </c>
      <c r="E140" s="175" t="s">
        <v>632</v>
      </c>
      <c r="F140" s="176" t="s">
        <v>633</v>
      </c>
      <c r="G140" s="177" t="s">
        <v>134</v>
      </c>
      <c r="H140" s="178">
        <v>2</v>
      </c>
      <c r="I140" s="179"/>
      <c r="J140" s="180">
        <f t="shared" si="0"/>
        <v>0</v>
      </c>
      <c r="K140" s="181"/>
      <c r="L140" s="182"/>
      <c r="M140" s="183" t="s">
        <v>1</v>
      </c>
      <c r="N140" s="184" t="s">
        <v>41</v>
      </c>
      <c r="O140" s="55"/>
      <c r="P140" s="169">
        <f t="shared" si="1"/>
        <v>0</v>
      </c>
      <c r="Q140" s="169">
        <v>0</v>
      </c>
      <c r="R140" s="169">
        <f t="shared" si="2"/>
        <v>0</v>
      </c>
      <c r="S140" s="169">
        <v>0</v>
      </c>
      <c r="T140" s="170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71" t="s">
        <v>589</v>
      </c>
      <c r="AT140" s="171" t="s">
        <v>175</v>
      </c>
      <c r="AU140" s="171" t="s">
        <v>130</v>
      </c>
      <c r="AY140" s="14" t="s">
        <v>122</v>
      </c>
      <c r="BE140" s="172">
        <f t="shared" si="4"/>
        <v>0</v>
      </c>
      <c r="BF140" s="172">
        <f t="shared" si="5"/>
        <v>0</v>
      </c>
      <c r="BG140" s="172">
        <f t="shared" si="6"/>
        <v>0</v>
      </c>
      <c r="BH140" s="172">
        <f t="shared" si="7"/>
        <v>0</v>
      </c>
      <c r="BI140" s="172">
        <f t="shared" si="8"/>
        <v>0</v>
      </c>
      <c r="BJ140" s="14" t="s">
        <v>130</v>
      </c>
      <c r="BK140" s="172">
        <f t="shared" si="9"/>
        <v>0</v>
      </c>
      <c r="BL140" s="14" t="s">
        <v>320</v>
      </c>
      <c r="BM140" s="171" t="s">
        <v>292</v>
      </c>
    </row>
    <row r="141" spans="1:65" s="2" customFormat="1" ht="21.6" customHeight="1">
      <c r="A141" s="29"/>
      <c r="B141" s="158"/>
      <c r="C141" s="159" t="s">
        <v>394</v>
      </c>
      <c r="D141" s="159" t="s">
        <v>125</v>
      </c>
      <c r="E141" s="160" t="s">
        <v>634</v>
      </c>
      <c r="F141" s="161" t="s">
        <v>635</v>
      </c>
      <c r="G141" s="162" t="s">
        <v>149</v>
      </c>
      <c r="H141" s="163">
        <v>25</v>
      </c>
      <c r="I141" s="164"/>
      <c r="J141" s="165">
        <f t="shared" si="0"/>
        <v>0</v>
      </c>
      <c r="K141" s="166"/>
      <c r="L141" s="30"/>
      <c r="M141" s="167" t="s">
        <v>1</v>
      </c>
      <c r="N141" s="168" t="s">
        <v>41</v>
      </c>
      <c r="O141" s="55"/>
      <c r="P141" s="169">
        <f t="shared" si="1"/>
        <v>0</v>
      </c>
      <c r="Q141" s="169">
        <v>0</v>
      </c>
      <c r="R141" s="169">
        <f t="shared" si="2"/>
        <v>0</v>
      </c>
      <c r="S141" s="169">
        <v>0</v>
      </c>
      <c r="T141" s="170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71" t="s">
        <v>320</v>
      </c>
      <c r="AT141" s="171" t="s">
        <v>125</v>
      </c>
      <c r="AU141" s="171" t="s">
        <v>130</v>
      </c>
      <c r="AY141" s="14" t="s">
        <v>122</v>
      </c>
      <c r="BE141" s="172">
        <f t="shared" si="4"/>
        <v>0</v>
      </c>
      <c r="BF141" s="172">
        <f t="shared" si="5"/>
        <v>0</v>
      </c>
      <c r="BG141" s="172">
        <f t="shared" si="6"/>
        <v>0</v>
      </c>
      <c r="BH141" s="172">
        <f t="shared" si="7"/>
        <v>0</v>
      </c>
      <c r="BI141" s="172">
        <f t="shared" si="8"/>
        <v>0</v>
      </c>
      <c r="BJ141" s="14" t="s">
        <v>130</v>
      </c>
      <c r="BK141" s="172">
        <f t="shared" si="9"/>
        <v>0</v>
      </c>
      <c r="BL141" s="14" t="s">
        <v>320</v>
      </c>
      <c r="BM141" s="171" t="s">
        <v>296</v>
      </c>
    </row>
    <row r="142" spans="1:65" s="2" customFormat="1" ht="14.4" customHeight="1">
      <c r="A142" s="29"/>
      <c r="B142" s="158"/>
      <c r="C142" s="174" t="s">
        <v>303</v>
      </c>
      <c r="D142" s="174" t="s">
        <v>175</v>
      </c>
      <c r="E142" s="175" t="s">
        <v>636</v>
      </c>
      <c r="F142" s="176" t="s">
        <v>637</v>
      </c>
      <c r="G142" s="177" t="s">
        <v>149</v>
      </c>
      <c r="H142" s="178">
        <v>15</v>
      </c>
      <c r="I142" s="179"/>
      <c r="J142" s="180">
        <f t="shared" si="0"/>
        <v>0</v>
      </c>
      <c r="K142" s="181"/>
      <c r="L142" s="182"/>
      <c r="M142" s="183" t="s">
        <v>1</v>
      </c>
      <c r="N142" s="184" t="s">
        <v>41</v>
      </c>
      <c r="O142" s="55"/>
      <c r="P142" s="169">
        <f t="shared" si="1"/>
        <v>0</v>
      </c>
      <c r="Q142" s="169">
        <v>0</v>
      </c>
      <c r="R142" s="169">
        <f t="shared" si="2"/>
        <v>0</v>
      </c>
      <c r="S142" s="169">
        <v>0</v>
      </c>
      <c r="T142" s="170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71" t="s">
        <v>589</v>
      </c>
      <c r="AT142" s="171" t="s">
        <v>175</v>
      </c>
      <c r="AU142" s="171" t="s">
        <v>130</v>
      </c>
      <c r="AY142" s="14" t="s">
        <v>122</v>
      </c>
      <c r="BE142" s="172">
        <f t="shared" si="4"/>
        <v>0</v>
      </c>
      <c r="BF142" s="172">
        <f t="shared" si="5"/>
        <v>0</v>
      </c>
      <c r="BG142" s="172">
        <f t="shared" si="6"/>
        <v>0</v>
      </c>
      <c r="BH142" s="172">
        <f t="shared" si="7"/>
        <v>0</v>
      </c>
      <c r="BI142" s="172">
        <f t="shared" si="8"/>
        <v>0</v>
      </c>
      <c r="BJ142" s="14" t="s">
        <v>130</v>
      </c>
      <c r="BK142" s="172">
        <f t="shared" si="9"/>
        <v>0</v>
      </c>
      <c r="BL142" s="14" t="s">
        <v>320</v>
      </c>
      <c r="BM142" s="171" t="s">
        <v>299</v>
      </c>
    </row>
    <row r="143" spans="1:65" s="2" customFormat="1" ht="21.6" customHeight="1">
      <c r="A143" s="29"/>
      <c r="B143" s="158"/>
      <c r="C143" s="159" t="s">
        <v>408</v>
      </c>
      <c r="D143" s="159" t="s">
        <v>125</v>
      </c>
      <c r="E143" s="160" t="s">
        <v>638</v>
      </c>
      <c r="F143" s="161" t="s">
        <v>639</v>
      </c>
      <c r="G143" s="162" t="s">
        <v>149</v>
      </c>
      <c r="H143" s="163">
        <v>120</v>
      </c>
      <c r="I143" s="164"/>
      <c r="J143" s="165">
        <f t="shared" si="0"/>
        <v>0</v>
      </c>
      <c r="K143" s="166"/>
      <c r="L143" s="30"/>
      <c r="M143" s="167" t="s">
        <v>1</v>
      </c>
      <c r="N143" s="168" t="s">
        <v>41</v>
      </c>
      <c r="O143" s="55"/>
      <c r="P143" s="169">
        <f t="shared" si="1"/>
        <v>0</v>
      </c>
      <c r="Q143" s="169">
        <v>0</v>
      </c>
      <c r="R143" s="169">
        <f t="shared" si="2"/>
        <v>0</v>
      </c>
      <c r="S143" s="169">
        <v>0</v>
      </c>
      <c r="T143" s="170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71" t="s">
        <v>320</v>
      </c>
      <c r="AT143" s="171" t="s">
        <v>125</v>
      </c>
      <c r="AU143" s="171" t="s">
        <v>130</v>
      </c>
      <c r="AY143" s="14" t="s">
        <v>122</v>
      </c>
      <c r="BE143" s="172">
        <f t="shared" si="4"/>
        <v>0</v>
      </c>
      <c r="BF143" s="172">
        <f t="shared" si="5"/>
        <v>0</v>
      </c>
      <c r="BG143" s="172">
        <f t="shared" si="6"/>
        <v>0</v>
      </c>
      <c r="BH143" s="172">
        <f t="shared" si="7"/>
        <v>0</v>
      </c>
      <c r="BI143" s="172">
        <f t="shared" si="8"/>
        <v>0</v>
      </c>
      <c r="BJ143" s="14" t="s">
        <v>130</v>
      </c>
      <c r="BK143" s="172">
        <f t="shared" si="9"/>
        <v>0</v>
      </c>
      <c r="BL143" s="14" t="s">
        <v>320</v>
      </c>
      <c r="BM143" s="171" t="s">
        <v>303</v>
      </c>
    </row>
    <row r="144" spans="1:65" s="2" customFormat="1" ht="14.4" customHeight="1">
      <c r="A144" s="29"/>
      <c r="B144" s="158"/>
      <c r="C144" s="174" t="s">
        <v>310</v>
      </c>
      <c r="D144" s="174" t="s">
        <v>175</v>
      </c>
      <c r="E144" s="175" t="s">
        <v>640</v>
      </c>
      <c r="F144" s="176" t="s">
        <v>641</v>
      </c>
      <c r="G144" s="177" t="s">
        <v>149</v>
      </c>
      <c r="H144" s="178">
        <v>120</v>
      </c>
      <c r="I144" s="179"/>
      <c r="J144" s="180">
        <f t="shared" si="0"/>
        <v>0</v>
      </c>
      <c r="K144" s="181"/>
      <c r="L144" s="182"/>
      <c r="M144" s="183" t="s">
        <v>1</v>
      </c>
      <c r="N144" s="184" t="s">
        <v>41</v>
      </c>
      <c r="O144" s="55"/>
      <c r="P144" s="169">
        <f t="shared" si="1"/>
        <v>0</v>
      </c>
      <c r="Q144" s="169">
        <v>0</v>
      </c>
      <c r="R144" s="169">
        <f t="shared" si="2"/>
        <v>0</v>
      </c>
      <c r="S144" s="169">
        <v>0</v>
      </c>
      <c r="T144" s="170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71" t="s">
        <v>589</v>
      </c>
      <c r="AT144" s="171" t="s">
        <v>175</v>
      </c>
      <c r="AU144" s="171" t="s">
        <v>130</v>
      </c>
      <c r="AY144" s="14" t="s">
        <v>122</v>
      </c>
      <c r="BE144" s="172">
        <f t="shared" si="4"/>
        <v>0</v>
      </c>
      <c r="BF144" s="172">
        <f t="shared" si="5"/>
        <v>0</v>
      </c>
      <c r="BG144" s="172">
        <f t="shared" si="6"/>
        <v>0</v>
      </c>
      <c r="BH144" s="172">
        <f t="shared" si="7"/>
        <v>0</v>
      </c>
      <c r="BI144" s="172">
        <f t="shared" si="8"/>
        <v>0</v>
      </c>
      <c r="BJ144" s="14" t="s">
        <v>130</v>
      </c>
      <c r="BK144" s="172">
        <f t="shared" si="9"/>
        <v>0</v>
      </c>
      <c r="BL144" s="14" t="s">
        <v>320</v>
      </c>
      <c r="BM144" s="171" t="s">
        <v>306</v>
      </c>
    </row>
    <row r="145" spans="1:65" s="2" customFormat="1" ht="14.4" customHeight="1">
      <c r="A145" s="29"/>
      <c r="B145" s="158"/>
      <c r="C145" s="159" t="s">
        <v>415</v>
      </c>
      <c r="D145" s="159" t="s">
        <v>125</v>
      </c>
      <c r="E145" s="160" t="s">
        <v>642</v>
      </c>
      <c r="F145" s="161" t="s">
        <v>643</v>
      </c>
      <c r="G145" s="162" t="s">
        <v>134</v>
      </c>
      <c r="H145" s="163">
        <v>4</v>
      </c>
      <c r="I145" s="164"/>
      <c r="J145" s="165">
        <f t="shared" si="0"/>
        <v>0</v>
      </c>
      <c r="K145" s="166"/>
      <c r="L145" s="30"/>
      <c r="M145" s="167" t="s">
        <v>1</v>
      </c>
      <c r="N145" s="168" t="s">
        <v>41</v>
      </c>
      <c r="O145" s="55"/>
      <c r="P145" s="169">
        <f t="shared" si="1"/>
        <v>0</v>
      </c>
      <c r="Q145" s="169">
        <v>0</v>
      </c>
      <c r="R145" s="169">
        <f t="shared" si="2"/>
        <v>0</v>
      </c>
      <c r="S145" s="169">
        <v>0</v>
      </c>
      <c r="T145" s="170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71" t="s">
        <v>320</v>
      </c>
      <c r="AT145" s="171" t="s">
        <v>125</v>
      </c>
      <c r="AU145" s="171" t="s">
        <v>130</v>
      </c>
      <c r="AY145" s="14" t="s">
        <v>122</v>
      </c>
      <c r="BE145" s="172">
        <f t="shared" si="4"/>
        <v>0</v>
      </c>
      <c r="BF145" s="172">
        <f t="shared" si="5"/>
        <v>0</v>
      </c>
      <c r="BG145" s="172">
        <f t="shared" si="6"/>
        <v>0</v>
      </c>
      <c r="BH145" s="172">
        <f t="shared" si="7"/>
        <v>0</v>
      </c>
      <c r="BI145" s="172">
        <f t="shared" si="8"/>
        <v>0</v>
      </c>
      <c r="BJ145" s="14" t="s">
        <v>130</v>
      </c>
      <c r="BK145" s="172">
        <f t="shared" si="9"/>
        <v>0</v>
      </c>
      <c r="BL145" s="14" t="s">
        <v>320</v>
      </c>
      <c r="BM145" s="171" t="s">
        <v>310</v>
      </c>
    </row>
    <row r="146" spans="1:65" s="2" customFormat="1" ht="14.4" customHeight="1">
      <c r="A146" s="29"/>
      <c r="B146" s="158"/>
      <c r="C146" s="159" t="s">
        <v>313</v>
      </c>
      <c r="D146" s="159" t="s">
        <v>125</v>
      </c>
      <c r="E146" s="160" t="s">
        <v>644</v>
      </c>
      <c r="F146" s="161" t="s">
        <v>645</v>
      </c>
      <c r="G146" s="162" t="s">
        <v>167</v>
      </c>
      <c r="H146" s="173"/>
      <c r="I146" s="164"/>
      <c r="J146" s="165">
        <f t="shared" si="0"/>
        <v>0</v>
      </c>
      <c r="K146" s="166"/>
      <c r="L146" s="30"/>
      <c r="M146" s="167" t="s">
        <v>1</v>
      </c>
      <c r="N146" s="168" t="s">
        <v>41</v>
      </c>
      <c r="O146" s="55"/>
      <c r="P146" s="169">
        <f t="shared" si="1"/>
        <v>0</v>
      </c>
      <c r="Q146" s="169">
        <v>0</v>
      </c>
      <c r="R146" s="169">
        <f t="shared" si="2"/>
        <v>0</v>
      </c>
      <c r="S146" s="169">
        <v>0</v>
      </c>
      <c r="T146" s="170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71" t="s">
        <v>320</v>
      </c>
      <c r="AT146" s="171" t="s">
        <v>125</v>
      </c>
      <c r="AU146" s="171" t="s">
        <v>130</v>
      </c>
      <c r="AY146" s="14" t="s">
        <v>122</v>
      </c>
      <c r="BE146" s="172">
        <f t="shared" si="4"/>
        <v>0</v>
      </c>
      <c r="BF146" s="172">
        <f t="shared" si="5"/>
        <v>0</v>
      </c>
      <c r="BG146" s="172">
        <f t="shared" si="6"/>
        <v>0</v>
      </c>
      <c r="BH146" s="172">
        <f t="shared" si="7"/>
        <v>0</v>
      </c>
      <c r="BI146" s="172">
        <f t="shared" si="8"/>
        <v>0</v>
      </c>
      <c r="BJ146" s="14" t="s">
        <v>130</v>
      </c>
      <c r="BK146" s="172">
        <f t="shared" si="9"/>
        <v>0</v>
      </c>
      <c r="BL146" s="14" t="s">
        <v>320</v>
      </c>
      <c r="BM146" s="171" t="s">
        <v>313</v>
      </c>
    </row>
    <row r="147" spans="1:65" s="2" customFormat="1" ht="14.4" customHeight="1">
      <c r="A147" s="29"/>
      <c r="B147" s="158"/>
      <c r="C147" s="159" t="s">
        <v>423</v>
      </c>
      <c r="D147" s="159" t="s">
        <v>125</v>
      </c>
      <c r="E147" s="160" t="s">
        <v>646</v>
      </c>
      <c r="F147" s="161" t="s">
        <v>647</v>
      </c>
      <c r="G147" s="162" t="s">
        <v>167</v>
      </c>
      <c r="H147" s="173"/>
      <c r="I147" s="164"/>
      <c r="J147" s="165">
        <f t="shared" si="0"/>
        <v>0</v>
      </c>
      <c r="K147" s="166"/>
      <c r="L147" s="30"/>
      <c r="M147" s="167" t="s">
        <v>1</v>
      </c>
      <c r="N147" s="168" t="s">
        <v>41</v>
      </c>
      <c r="O147" s="55"/>
      <c r="P147" s="169">
        <f t="shared" si="1"/>
        <v>0</v>
      </c>
      <c r="Q147" s="169">
        <v>0</v>
      </c>
      <c r="R147" s="169">
        <f t="shared" si="2"/>
        <v>0</v>
      </c>
      <c r="S147" s="169">
        <v>0</v>
      </c>
      <c r="T147" s="170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71" t="s">
        <v>320</v>
      </c>
      <c r="AT147" s="171" t="s">
        <v>125</v>
      </c>
      <c r="AU147" s="171" t="s">
        <v>130</v>
      </c>
      <c r="AY147" s="14" t="s">
        <v>122</v>
      </c>
      <c r="BE147" s="172">
        <f t="shared" si="4"/>
        <v>0</v>
      </c>
      <c r="BF147" s="172">
        <f t="shared" si="5"/>
        <v>0</v>
      </c>
      <c r="BG147" s="172">
        <f t="shared" si="6"/>
        <v>0</v>
      </c>
      <c r="BH147" s="172">
        <f t="shared" si="7"/>
        <v>0</v>
      </c>
      <c r="BI147" s="172">
        <f t="shared" si="8"/>
        <v>0</v>
      </c>
      <c r="BJ147" s="14" t="s">
        <v>130</v>
      </c>
      <c r="BK147" s="172">
        <f t="shared" si="9"/>
        <v>0</v>
      </c>
      <c r="BL147" s="14" t="s">
        <v>320</v>
      </c>
      <c r="BM147" s="171" t="s">
        <v>317</v>
      </c>
    </row>
    <row r="148" spans="1:65" s="2" customFormat="1" ht="14.4" customHeight="1">
      <c r="A148" s="29"/>
      <c r="B148" s="158"/>
      <c r="C148" s="159" t="s">
        <v>317</v>
      </c>
      <c r="D148" s="159" t="s">
        <v>125</v>
      </c>
      <c r="E148" s="160" t="s">
        <v>648</v>
      </c>
      <c r="F148" s="161" t="s">
        <v>649</v>
      </c>
      <c r="G148" s="162" t="s">
        <v>167</v>
      </c>
      <c r="H148" s="173"/>
      <c r="I148" s="164"/>
      <c r="J148" s="165">
        <f t="shared" si="0"/>
        <v>0</v>
      </c>
      <c r="K148" s="166"/>
      <c r="L148" s="30"/>
      <c r="M148" s="167" t="s">
        <v>1</v>
      </c>
      <c r="N148" s="168" t="s">
        <v>41</v>
      </c>
      <c r="O148" s="55"/>
      <c r="P148" s="169">
        <f t="shared" si="1"/>
        <v>0</v>
      </c>
      <c r="Q148" s="169">
        <v>0</v>
      </c>
      <c r="R148" s="169">
        <f t="shared" si="2"/>
        <v>0</v>
      </c>
      <c r="S148" s="169">
        <v>0</v>
      </c>
      <c r="T148" s="170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71" t="s">
        <v>320</v>
      </c>
      <c r="AT148" s="171" t="s">
        <v>125</v>
      </c>
      <c r="AU148" s="171" t="s">
        <v>130</v>
      </c>
      <c r="AY148" s="14" t="s">
        <v>122</v>
      </c>
      <c r="BE148" s="172">
        <f t="shared" si="4"/>
        <v>0</v>
      </c>
      <c r="BF148" s="172">
        <f t="shared" si="5"/>
        <v>0</v>
      </c>
      <c r="BG148" s="172">
        <f t="shared" si="6"/>
        <v>0</v>
      </c>
      <c r="BH148" s="172">
        <f t="shared" si="7"/>
        <v>0</v>
      </c>
      <c r="BI148" s="172">
        <f t="shared" si="8"/>
        <v>0</v>
      </c>
      <c r="BJ148" s="14" t="s">
        <v>130</v>
      </c>
      <c r="BK148" s="172">
        <f t="shared" si="9"/>
        <v>0</v>
      </c>
      <c r="BL148" s="14" t="s">
        <v>320</v>
      </c>
      <c r="BM148" s="171" t="s">
        <v>320</v>
      </c>
    </row>
    <row r="149" spans="1:65" s="2" customFormat="1" ht="14.4" customHeight="1">
      <c r="A149" s="29"/>
      <c r="B149" s="158"/>
      <c r="C149" s="159" t="s">
        <v>436</v>
      </c>
      <c r="D149" s="159" t="s">
        <v>125</v>
      </c>
      <c r="E149" s="160" t="s">
        <v>650</v>
      </c>
      <c r="F149" s="161" t="s">
        <v>651</v>
      </c>
      <c r="G149" s="162" t="s">
        <v>167</v>
      </c>
      <c r="H149" s="173"/>
      <c r="I149" s="164"/>
      <c r="J149" s="165">
        <f t="shared" si="0"/>
        <v>0</v>
      </c>
      <c r="K149" s="166"/>
      <c r="L149" s="30"/>
      <c r="M149" s="167" t="s">
        <v>1</v>
      </c>
      <c r="N149" s="168" t="s">
        <v>41</v>
      </c>
      <c r="O149" s="55"/>
      <c r="P149" s="169">
        <f t="shared" si="1"/>
        <v>0</v>
      </c>
      <c r="Q149" s="169">
        <v>0</v>
      </c>
      <c r="R149" s="169">
        <f t="shared" si="2"/>
        <v>0</v>
      </c>
      <c r="S149" s="169">
        <v>0</v>
      </c>
      <c r="T149" s="170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71" t="s">
        <v>320</v>
      </c>
      <c r="AT149" s="171" t="s">
        <v>125</v>
      </c>
      <c r="AU149" s="171" t="s">
        <v>130</v>
      </c>
      <c r="AY149" s="14" t="s">
        <v>122</v>
      </c>
      <c r="BE149" s="172">
        <f t="shared" si="4"/>
        <v>0</v>
      </c>
      <c r="BF149" s="172">
        <f t="shared" si="5"/>
        <v>0</v>
      </c>
      <c r="BG149" s="172">
        <f t="shared" si="6"/>
        <v>0</v>
      </c>
      <c r="BH149" s="172">
        <f t="shared" si="7"/>
        <v>0</v>
      </c>
      <c r="BI149" s="172">
        <f t="shared" si="8"/>
        <v>0</v>
      </c>
      <c r="BJ149" s="14" t="s">
        <v>130</v>
      </c>
      <c r="BK149" s="172">
        <f t="shared" si="9"/>
        <v>0</v>
      </c>
      <c r="BL149" s="14" t="s">
        <v>320</v>
      </c>
      <c r="BM149" s="171" t="s">
        <v>324</v>
      </c>
    </row>
    <row r="150" spans="1:65" s="2" customFormat="1" ht="14.4" customHeight="1">
      <c r="A150" s="29"/>
      <c r="B150" s="158"/>
      <c r="C150" s="159" t="s">
        <v>320</v>
      </c>
      <c r="D150" s="159" t="s">
        <v>125</v>
      </c>
      <c r="E150" s="160" t="s">
        <v>652</v>
      </c>
      <c r="F150" s="161" t="s">
        <v>653</v>
      </c>
      <c r="G150" s="162" t="s">
        <v>167</v>
      </c>
      <c r="H150" s="173"/>
      <c r="I150" s="164"/>
      <c r="J150" s="165">
        <f t="shared" si="0"/>
        <v>0</v>
      </c>
      <c r="K150" s="166"/>
      <c r="L150" s="30"/>
      <c r="M150" s="167" t="s">
        <v>1</v>
      </c>
      <c r="N150" s="168" t="s">
        <v>41</v>
      </c>
      <c r="O150" s="55"/>
      <c r="P150" s="169">
        <f t="shared" si="1"/>
        <v>0</v>
      </c>
      <c r="Q150" s="169">
        <v>0</v>
      </c>
      <c r="R150" s="169">
        <f t="shared" si="2"/>
        <v>0</v>
      </c>
      <c r="S150" s="169">
        <v>0</v>
      </c>
      <c r="T150" s="170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71" t="s">
        <v>320</v>
      </c>
      <c r="AT150" s="171" t="s">
        <v>125</v>
      </c>
      <c r="AU150" s="171" t="s">
        <v>130</v>
      </c>
      <c r="AY150" s="14" t="s">
        <v>122</v>
      </c>
      <c r="BE150" s="172">
        <f t="shared" si="4"/>
        <v>0</v>
      </c>
      <c r="BF150" s="172">
        <f t="shared" si="5"/>
        <v>0</v>
      </c>
      <c r="BG150" s="172">
        <f t="shared" si="6"/>
        <v>0</v>
      </c>
      <c r="BH150" s="172">
        <f t="shared" si="7"/>
        <v>0</v>
      </c>
      <c r="BI150" s="172">
        <f t="shared" si="8"/>
        <v>0</v>
      </c>
      <c r="BJ150" s="14" t="s">
        <v>130</v>
      </c>
      <c r="BK150" s="172">
        <f t="shared" si="9"/>
        <v>0</v>
      </c>
      <c r="BL150" s="14" t="s">
        <v>320</v>
      </c>
      <c r="BM150" s="171" t="s">
        <v>328</v>
      </c>
    </row>
    <row r="151" spans="1:65" s="12" customFormat="1" ht="22.8" customHeight="1">
      <c r="B151" s="145"/>
      <c r="D151" s="146" t="s">
        <v>74</v>
      </c>
      <c r="E151" s="156" t="s">
        <v>654</v>
      </c>
      <c r="F151" s="156" t="s">
        <v>655</v>
      </c>
      <c r="I151" s="148"/>
      <c r="J151" s="157">
        <f>BK151</f>
        <v>0</v>
      </c>
      <c r="L151" s="145"/>
      <c r="M151" s="150"/>
      <c r="N151" s="151"/>
      <c r="O151" s="151"/>
      <c r="P151" s="152">
        <f>SUM(P152:P162)</f>
        <v>0</v>
      </c>
      <c r="Q151" s="151"/>
      <c r="R151" s="152">
        <f>SUM(R152:R162)</f>
        <v>0</v>
      </c>
      <c r="S151" s="151"/>
      <c r="T151" s="153">
        <f>SUM(T152:T162)</f>
        <v>0</v>
      </c>
      <c r="AR151" s="146" t="s">
        <v>138</v>
      </c>
      <c r="AT151" s="154" t="s">
        <v>74</v>
      </c>
      <c r="AU151" s="154" t="s">
        <v>83</v>
      </c>
      <c r="AY151" s="146" t="s">
        <v>122</v>
      </c>
      <c r="BK151" s="155">
        <f>SUM(BK152:BK162)</f>
        <v>0</v>
      </c>
    </row>
    <row r="152" spans="1:65" s="2" customFormat="1" ht="32.4" customHeight="1">
      <c r="A152" s="29"/>
      <c r="B152" s="158"/>
      <c r="C152" s="159" t="s">
        <v>656</v>
      </c>
      <c r="D152" s="159" t="s">
        <v>125</v>
      </c>
      <c r="E152" s="160" t="s">
        <v>657</v>
      </c>
      <c r="F152" s="161" t="s">
        <v>658</v>
      </c>
      <c r="G152" s="162" t="s">
        <v>233</v>
      </c>
      <c r="H152" s="163">
        <v>6</v>
      </c>
      <c r="I152" s="164"/>
      <c r="J152" s="165">
        <f t="shared" ref="J152:J162" si="10">ROUND(I152*H152,2)</f>
        <v>0</v>
      </c>
      <c r="K152" s="166"/>
      <c r="L152" s="30"/>
      <c r="M152" s="167" t="s">
        <v>1</v>
      </c>
      <c r="N152" s="168" t="s">
        <v>41</v>
      </c>
      <c r="O152" s="55"/>
      <c r="P152" s="169">
        <f t="shared" ref="P152:P162" si="11">O152*H152</f>
        <v>0</v>
      </c>
      <c r="Q152" s="169">
        <v>0</v>
      </c>
      <c r="R152" s="169">
        <f t="shared" ref="R152:R162" si="12">Q152*H152</f>
        <v>0</v>
      </c>
      <c r="S152" s="169">
        <v>0</v>
      </c>
      <c r="T152" s="170">
        <f t="shared" ref="T152:T162" si="13"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71" t="s">
        <v>320</v>
      </c>
      <c r="AT152" s="171" t="s">
        <v>125</v>
      </c>
      <c r="AU152" s="171" t="s">
        <v>130</v>
      </c>
      <c r="AY152" s="14" t="s">
        <v>122</v>
      </c>
      <c r="BE152" s="172">
        <f t="shared" ref="BE152:BE162" si="14">IF(N152="základná",J152,0)</f>
        <v>0</v>
      </c>
      <c r="BF152" s="172">
        <f t="shared" ref="BF152:BF162" si="15">IF(N152="znížená",J152,0)</f>
        <v>0</v>
      </c>
      <c r="BG152" s="172">
        <f t="shared" ref="BG152:BG162" si="16">IF(N152="zákl. prenesená",J152,0)</f>
        <v>0</v>
      </c>
      <c r="BH152" s="172">
        <f t="shared" ref="BH152:BH162" si="17">IF(N152="zníž. prenesená",J152,0)</f>
        <v>0</v>
      </c>
      <c r="BI152" s="172">
        <f t="shared" ref="BI152:BI162" si="18">IF(N152="nulová",J152,0)</f>
        <v>0</v>
      </c>
      <c r="BJ152" s="14" t="s">
        <v>130</v>
      </c>
      <c r="BK152" s="172">
        <f t="shared" ref="BK152:BK162" si="19">ROUND(I152*H152,2)</f>
        <v>0</v>
      </c>
      <c r="BL152" s="14" t="s">
        <v>320</v>
      </c>
      <c r="BM152" s="171" t="s">
        <v>332</v>
      </c>
    </row>
    <row r="153" spans="1:65" s="2" customFormat="1" ht="21.6" customHeight="1">
      <c r="A153" s="29"/>
      <c r="B153" s="158"/>
      <c r="C153" s="159" t="s">
        <v>324</v>
      </c>
      <c r="D153" s="159" t="s">
        <v>125</v>
      </c>
      <c r="E153" s="160" t="s">
        <v>659</v>
      </c>
      <c r="F153" s="161" t="s">
        <v>660</v>
      </c>
      <c r="G153" s="162" t="s">
        <v>149</v>
      </c>
      <c r="H153" s="163">
        <v>130</v>
      </c>
      <c r="I153" s="164"/>
      <c r="J153" s="165">
        <f t="shared" si="10"/>
        <v>0</v>
      </c>
      <c r="K153" s="166"/>
      <c r="L153" s="30"/>
      <c r="M153" s="167" t="s">
        <v>1</v>
      </c>
      <c r="N153" s="168" t="s">
        <v>41</v>
      </c>
      <c r="O153" s="55"/>
      <c r="P153" s="169">
        <f t="shared" si="11"/>
        <v>0</v>
      </c>
      <c r="Q153" s="169">
        <v>0</v>
      </c>
      <c r="R153" s="169">
        <f t="shared" si="12"/>
        <v>0</v>
      </c>
      <c r="S153" s="169">
        <v>0</v>
      </c>
      <c r="T153" s="170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71" t="s">
        <v>320</v>
      </c>
      <c r="AT153" s="171" t="s">
        <v>125</v>
      </c>
      <c r="AU153" s="171" t="s">
        <v>130</v>
      </c>
      <c r="AY153" s="14" t="s">
        <v>122</v>
      </c>
      <c r="BE153" s="172">
        <f t="shared" si="14"/>
        <v>0</v>
      </c>
      <c r="BF153" s="172">
        <f t="shared" si="15"/>
        <v>0</v>
      </c>
      <c r="BG153" s="172">
        <f t="shared" si="16"/>
        <v>0</v>
      </c>
      <c r="BH153" s="172">
        <f t="shared" si="17"/>
        <v>0</v>
      </c>
      <c r="BI153" s="172">
        <f t="shared" si="18"/>
        <v>0</v>
      </c>
      <c r="BJ153" s="14" t="s">
        <v>130</v>
      </c>
      <c r="BK153" s="172">
        <f t="shared" si="19"/>
        <v>0</v>
      </c>
      <c r="BL153" s="14" t="s">
        <v>320</v>
      </c>
      <c r="BM153" s="171" t="s">
        <v>335</v>
      </c>
    </row>
    <row r="154" spans="1:65" s="2" customFormat="1" ht="21.6" customHeight="1">
      <c r="A154" s="29"/>
      <c r="B154" s="158"/>
      <c r="C154" s="159" t="s">
        <v>661</v>
      </c>
      <c r="D154" s="159" t="s">
        <v>125</v>
      </c>
      <c r="E154" s="160" t="s">
        <v>662</v>
      </c>
      <c r="F154" s="161" t="s">
        <v>663</v>
      </c>
      <c r="G154" s="162" t="s">
        <v>149</v>
      </c>
      <c r="H154" s="163">
        <v>120</v>
      </c>
      <c r="I154" s="164"/>
      <c r="J154" s="165">
        <f t="shared" si="10"/>
        <v>0</v>
      </c>
      <c r="K154" s="166"/>
      <c r="L154" s="30"/>
      <c r="M154" s="167" t="s">
        <v>1</v>
      </c>
      <c r="N154" s="168" t="s">
        <v>41</v>
      </c>
      <c r="O154" s="55"/>
      <c r="P154" s="169">
        <f t="shared" si="11"/>
        <v>0</v>
      </c>
      <c r="Q154" s="169">
        <v>0</v>
      </c>
      <c r="R154" s="169">
        <f t="shared" si="12"/>
        <v>0</v>
      </c>
      <c r="S154" s="169">
        <v>0</v>
      </c>
      <c r="T154" s="170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71" t="s">
        <v>320</v>
      </c>
      <c r="AT154" s="171" t="s">
        <v>125</v>
      </c>
      <c r="AU154" s="171" t="s">
        <v>130</v>
      </c>
      <c r="AY154" s="14" t="s">
        <v>122</v>
      </c>
      <c r="BE154" s="172">
        <f t="shared" si="14"/>
        <v>0</v>
      </c>
      <c r="BF154" s="172">
        <f t="shared" si="15"/>
        <v>0</v>
      </c>
      <c r="BG154" s="172">
        <f t="shared" si="16"/>
        <v>0</v>
      </c>
      <c r="BH154" s="172">
        <f t="shared" si="17"/>
        <v>0</v>
      </c>
      <c r="BI154" s="172">
        <f t="shared" si="18"/>
        <v>0</v>
      </c>
      <c r="BJ154" s="14" t="s">
        <v>130</v>
      </c>
      <c r="BK154" s="172">
        <f t="shared" si="19"/>
        <v>0</v>
      </c>
      <c r="BL154" s="14" t="s">
        <v>320</v>
      </c>
      <c r="BM154" s="171" t="s">
        <v>339</v>
      </c>
    </row>
    <row r="155" spans="1:65" s="2" customFormat="1" ht="21.6" customHeight="1">
      <c r="A155" s="29"/>
      <c r="B155" s="158"/>
      <c r="C155" s="159" t="s">
        <v>332</v>
      </c>
      <c r="D155" s="159" t="s">
        <v>125</v>
      </c>
      <c r="E155" s="160" t="s">
        <v>664</v>
      </c>
      <c r="F155" s="161" t="s">
        <v>665</v>
      </c>
      <c r="G155" s="162" t="s">
        <v>149</v>
      </c>
      <c r="H155" s="163">
        <v>80</v>
      </c>
      <c r="I155" s="164"/>
      <c r="J155" s="165">
        <f t="shared" si="10"/>
        <v>0</v>
      </c>
      <c r="K155" s="166"/>
      <c r="L155" s="30"/>
      <c r="M155" s="167" t="s">
        <v>1</v>
      </c>
      <c r="N155" s="168" t="s">
        <v>41</v>
      </c>
      <c r="O155" s="55"/>
      <c r="P155" s="169">
        <f t="shared" si="11"/>
        <v>0</v>
      </c>
      <c r="Q155" s="169">
        <v>0</v>
      </c>
      <c r="R155" s="169">
        <f t="shared" si="12"/>
        <v>0</v>
      </c>
      <c r="S155" s="169">
        <v>0</v>
      </c>
      <c r="T155" s="170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71" t="s">
        <v>320</v>
      </c>
      <c r="AT155" s="171" t="s">
        <v>125</v>
      </c>
      <c r="AU155" s="171" t="s">
        <v>130</v>
      </c>
      <c r="AY155" s="14" t="s">
        <v>122</v>
      </c>
      <c r="BE155" s="172">
        <f t="shared" si="14"/>
        <v>0</v>
      </c>
      <c r="BF155" s="172">
        <f t="shared" si="15"/>
        <v>0</v>
      </c>
      <c r="BG155" s="172">
        <f t="shared" si="16"/>
        <v>0</v>
      </c>
      <c r="BH155" s="172">
        <f t="shared" si="17"/>
        <v>0</v>
      </c>
      <c r="BI155" s="172">
        <f t="shared" si="18"/>
        <v>0</v>
      </c>
      <c r="BJ155" s="14" t="s">
        <v>130</v>
      </c>
      <c r="BK155" s="172">
        <f t="shared" si="19"/>
        <v>0</v>
      </c>
      <c r="BL155" s="14" t="s">
        <v>320</v>
      </c>
      <c r="BM155" s="171" t="s">
        <v>343</v>
      </c>
    </row>
    <row r="156" spans="1:65" s="2" customFormat="1" ht="14.4" customHeight="1">
      <c r="A156" s="29"/>
      <c r="B156" s="158"/>
      <c r="C156" s="174" t="s">
        <v>666</v>
      </c>
      <c r="D156" s="174" t="s">
        <v>175</v>
      </c>
      <c r="E156" s="175" t="s">
        <v>667</v>
      </c>
      <c r="F156" s="176" t="s">
        <v>668</v>
      </c>
      <c r="G156" s="177" t="s">
        <v>149</v>
      </c>
      <c r="H156" s="178">
        <v>80</v>
      </c>
      <c r="I156" s="179"/>
      <c r="J156" s="180">
        <f t="shared" si="10"/>
        <v>0</v>
      </c>
      <c r="K156" s="181"/>
      <c r="L156" s="182"/>
      <c r="M156" s="183" t="s">
        <v>1</v>
      </c>
      <c r="N156" s="184" t="s">
        <v>41</v>
      </c>
      <c r="O156" s="55"/>
      <c r="P156" s="169">
        <f t="shared" si="11"/>
        <v>0</v>
      </c>
      <c r="Q156" s="169">
        <v>0</v>
      </c>
      <c r="R156" s="169">
        <f t="shared" si="12"/>
        <v>0</v>
      </c>
      <c r="S156" s="169">
        <v>0</v>
      </c>
      <c r="T156" s="170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71" t="s">
        <v>589</v>
      </c>
      <c r="AT156" s="171" t="s">
        <v>175</v>
      </c>
      <c r="AU156" s="171" t="s">
        <v>130</v>
      </c>
      <c r="AY156" s="14" t="s">
        <v>122</v>
      </c>
      <c r="BE156" s="172">
        <f t="shared" si="14"/>
        <v>0</v>
      </c>
      <c r="BF156" s="172">
        <f t="shared" si="15"/>
        <v>0</v>
      </c>
      <c r="BG156" s="172">
        <f t="shared" si="16"/>
        <v>0</v>
      </c>
      <c r="BH156" s="172">
        <f t="shared" si="17"/>
        <v>0</v>
      </c>
      <c r="BI156" s="172">
        <f t="shared" si="18"/>
        <v>0</v>
      </c>
      <c r="BJ156" s="14" t="s">
        <v>130</v>
      </c>
      <c r="BK156" s="172">
        <f t="shared" si="19"/>
        <v>0</v>
      </c>
      <c r="BL156" s="14" t="s">
        <v>320</v>
      </c>
      <c r="BM156" s="171" t="s">
        <v>347</v>
      </c>
    </row>
    <row r="157" spans="1:65" s="2" customFormat="1" ht="32.4" customHeight="1">
      <c r="A157" s="29"/>
      <c r="B157" s="158"/>
      <c r="C157" s="159" t="s">
        <v>335</v>
      </c>
      <c r="D157" s="159" t="s">
        <v>125</v>
      </c>
      <c r="E157" s="160" t="s">
        <v>669</v>
      </c>
      <c r="F157" s="161" t="s">
        <v>670</v>
      </c>
      <c r="G157" s="162" t="s">
        <v>149</v>
      </c>
      <c r="H157" s="163">
        <v>80</v>
      </c>
      <c r="I157" s="164"/>
      <c r="J157" s="165">
        <f t="shared" si="10"/>
        <v>0</v>
      </c>
      <c r="K157" s="166"/>
      <c r="L157" s="30"/>
      <c r="M157" s="167" t="s">
        <v>1</v>
      </c>
      <c r="N157" s="168" t="s">
        <v>41</v>
      </c>
      <c r="O157" s="55"/>
      <c r="P157" s="169">
        <f t="shared" si="11"/>
        <v>0</v>
      </c>
      <c r="Q157" s="169">
        <v>0</v>
      </c>
      <c r="R157" s="169">
        <f t="shared" si="12"/>
        <v>0</v>
      </c>
      <c r="S157" s="169">
        <v>0</v>
      </c>
      <c r="T157" s="170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71" t="s">
        <v>320</v>
      </c>
      <c r="AT157" s="171" t="s">
        <v>125</v>
      </c>
      <c r="AU157" s="171" t="s">
        <v>130</v>
      </c>
      <c r="AY157" s="14" t="s">
        <v>122</v>
      </c>
      <c r="BE157" s="172">
        <f t="shared" si="14"/>
        <v>0</v>
      </c>
      <c r="BF157" s="172">
        <f t="shared" si="15"/>
        <v>0</v>
      </c>
      <c r="BG157" s="172">
        <f t="shared" si="16"/>
        <v>0</v>
      </c>
      <c r="BH157" s="172">
        <f t="shared" si="17"/>
        <v>0</v>
      </c>
      <c r="BI157" s="172">
        <f t="shared" si="18"/>
        <v>0</v>
      </c>
      <c r="BJ157" s="14" t="s">
        <v>130</v>
      </c>
      <c r="BK157" s="172">
        <f t="shared" si="19"/>
        <v>0</v>
      </c>
      <c r="BL157" s="14" t="s">
        <v>320</v>
      </c>
      <c r="BM157" s="171" t="s">
        <v>350</v>
      </c>
    </row>
    <row r="158" spans="1:65" s="2" customFormat="1" ht="32.4" customHeight="1">
      <c r="A158" s="29"/>
      <c r="B158" s="158"/>
      <c r="C158" s="159" t="s">
        <v>671</v>
      </c>
      <c r="D158" s="159" t="s">
        <v>125</v>
      </c>
      <c r="E158" s="160" t="s">
        <v>672</v>
      </c>
      <c r="F158" s="161" t="s">
        <v>673</v>
      </c>
      <c r="G158" s="162" t="s">
        <v>128</v>
      </c>
      <c r="H158" s="163">
        <v>60</v>
      </c>
      <c r="I158" s="164"/>
      <c r="J158" s="165">
        <f t="shared" si="10"/>
        <v>0</v>
      </c>
      <c r="K158" s="166"/>
      <c r="L158" s="30"/>
      <c r="M158" s="167" t="s">
        <v>1</v>
      </c>
      <c r="N158" s="168" t="s">
        <v>41</v>
      </c>
      <c r="O158" s="55"/>
      <c r="P158" s="169">
        <f t="shared" si="11"/>
        <v>0</v>
      </c>
      <c r="Q158" s="169">
        <v>0</v>
      </c>
      <c r="R158" s="169">
        <f t="shared" si="12"/>
        <v>0</v>
      </c>
      <c r="S158" s="169">
        <v>0</v>
      </c>
      <c r="T158" s="170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71" t="s">
        <v>320</v>
      </c>
      <c r="AT158" s="171" t="s">
        <v>125</v>
      </c>
      <c r="AU158" s="171" t="s">
        <v>130</v>
      </c>
      <c r="AY158" s="14" t="s">
        <v>122</v>
      </c>
      <c r="BE158" s="172">
        <f t="shared" si="14"/>
        <v>0</v>
      </c>
      <c r="BF158" s="172">
        <f t="shared" si="15"/>
        <v>0</v>
      </c>
      <c r="BG158" s="172">
        <f t="shared" si="16"/>
        <v>0</v>
      </c>
      <c r="BH158" s="172">
        <f t="shared" si="17"/>
        <v>0</v>
      </c>
      <c r="BI158" s="172">
        <f t="shared" si="18"/>
        <v>0</v>
      </c>
      <c r="BJ158" s="14" t="s">
        <v>130</v>
      </c>
      <c r="BK158" s="172">
        <f t="shared" si="19"/>
        <v>0</v>
      </c>
      <c r="BL158" s="14" t="s">
        <v>320</v>
      </c>
      <c r="BM158" s="171" t="s">
        <v>354</v>
      </c>
    </row>
    <row r="159" spans="1:65" s="2" customFormat="1" ht="14.4" customHeight="1">
      <c r="A159" s="29"/>
      <c r="B159" s="158"/>
      <c r="C159" s="159" t="s">
        <v>339</v>
      </c>
      <c r="D159" s="159" t="s">
        <v>125</v>
      </c>
      <c r="E159" s="160" t="s">
        <v>674</v>
      </c>
      <c r="F159" s="161" t="s">
        <v>653</v>
      </c>
      <c r="G159" s="162" t="s">
        <v>167</v>
      </c>
      <c r="H159" s="173"/>
      <c r="I159" s="164"/>
      <c r="J159" s="165">
        <f t="shared" si="10"/>
        <v>0</v>
      </c>
      <c r="K159" s="166"/>
      <c r="L159" s="30"/>
      <c r="M159" s="167" t="s">
        <v>1</v>
      </c>
      <c r="N159" s="168" t="s">
        <v>41</v>
      </c>
      <c r="O159" s="55"/>
      <c r="P159" s="169">
        <f t="shared" si="11"/>
        <v>0</v>
      </c>
      <c r="Q159" s="169">
        <v>0</v>
      </c>
      <c r="R159" s="169">
        <f t="shared" si="12"/>
        <v>0</v>
      </c>
      <c r="S159" s="169">
        <v>0</v>
      </c>
      <c r="T159" s="170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71" t="s">
        <v>320</v>
      </c>
      <c r="AT159" s="171" t="s">
        <v>125</v>
      </c>
      <c r="AU159" s="171" t="s">
        <v>130</v>
      </c>
      <c r="AY159" s="14" t="s">
        <v>122</v>
      </c>
      <c r="BE159" s="172">
        <f t="shared" si="14"/>
        <v>0</v>
      </c>
      <c r="BF159" s="172">
        <f t="shared" si="15"/>
        <v>0</v>
      </c>
      <c r="BG159" s="172">
        <f t="shared" si="16"/>
        <v>0</v>
      </c>
      <c r="BH159" s="172">
        <f t="shared" si="17"/>
        <v>0</v>
      </c>
      <c r="BI159" s="172">
        <f t="shared" si="18"/>
        <v>0</v>
      </c>
      <c r="BJ159" s="14" t="s">
        <v>130</v>
      </c>
      <c r="BK159" s="172">
        <f t="shared" si="19"/>
        <v>0</v>
      </c>
      <c r="BL159" s="14" t="s">
        <v>320</v>
      </c>
      <c r="BM159" s="171" t="s">
        <v>357</v>
      </c>
    </row>
    <row r="160" spans="1:65" s="2" customFormat="1" ht="14.4" customHeight="1">
      <c r="A160" s="29"/>
      <c r="B160" s="158"/>
      <c r="C160" s="159" t="s">
        <v>675</v>
      </c>
      <c r="D160" s="159" t="s">
        <v>125</v>
      </c>
      <c r="E160" s="160" t="s">
        <v>646</v>
      </c>
      <c r="F160" s="161" t="s">
        <v>647</v>
      </c>
      <c r="G160" s="162" t="s">
        <v>167</v>
      </c>
      <c r="H160" s="173"/>
      <c r="I160" s="164"/>
      <c r="J160" s="165">
        <f t="shared" si="10"/>
        <v>0</v>
      </c>
      <c r="K160" s="166"/>
      <c r="L160" s="30"/>
      <c r="M160" s="167" t="s">
        <v>1</v>
      </c>
      <c r="N160" s="168" t="s">
        <v>41</v>
      </c>
      <c r="O160" s="55"/>
      <c r="P160" s="169">
        <f t="shared" si="11"/>
        <v>0</v>
      </c>
      <c r="Q160" s="169">
        <v>0</v>
      </c>
      <c r="R160" s="169">
        <f t="shared" si="12"/>
        <v>0</v>
      </c>
      <c r="S160" s="169">
        <v>0</v>
      </c>
      <c r="T160" s="170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71" t="s">
        <v>320</v>
      </c>
      <c r="AT160" s="171" t="s">
        <v>125</v>
      </c>
      <c r="AU160" s="171" t="s">
        <v>130</v>
      </c>
      <c r="AY160" s="14" t="s">
        <v>122</v>
      </c>
      <c r="BE160" s="172">
        <f t="shared" si="14"/>
        <v>0</v>
      </c>
      <c r="BF160" s="172">
        <f t="shared" si="15"/>
        <v>0</v>
      </c>
      <c r="BG160" s="172">
        <f t="shared" si="16"/>
        <v>0</v>
      </c>
      <c r="BH160" s="172">
        <f t="shared" si="17"/>
        <v>0</v>
      </c>
      <c r="BI160" s="172">
        <f t="shared" si="18"/>
        <v>0</v>
      </c>
      <c r="BJ160" s="14" t="s">
        <v>130</v>
      </c>
      <c r="BK160" s="172">
        <f t="shared" si="19"/>
        <v>0</v>
      </c>
      <c r="BL160" s="14" t="s">
        <v>320</v>
      </c>
      <c r="BM160" s="171" t="s">
        <v>361</v>
      </c>
    </row>
    <row r="161" spans="1:65" s="2" customFormat="1" ht="14.4" customHeight="1">
      <c r="A161" s="29"/>
      <c r="B161" s="158"/>
      <c r="C161" s="159" t="s">
        <v>343</v>
      </c>
      <c r="D161" s="159" t="s">
        <v>125</v>
      </c>
      <c r="E161" s="160" t="s">
        <v>650</v>
      </c>
      <c r="F161" s="161" t="s">
        <v>651</v>
      </c>
      <c r="G161" s="162" t="s">
        <v>167</v>
      </c>
      <c r="H161" s="173"/>
      <c r="I161" s="164"/>
      <c r="J161" s="165">
        <f t="shared" si="10"/>
        <v>0</v>
      </c>
      <c r="K161" s="166"/>
      <c r="L161" s="30"/>
      <c r="M161" s="167" t="s">
        <v>1</v>
      </c>
      <c r="N161" s="168" t="s">
        <v>41</v>
      </c>
      <c r="O161" s="55"/>
      <c r="P161" s="169">
        <f t="shared" si="11"/>
        <v>0</v>
      </c>
      <c r="Q161" s="169">
        <v>0</v>
      </c>
      <c r="R161" s="169">
        <f t="shared" si="12"/>
        <v>0</v>
      </c>
      <c r="S161" s="169">
        <v>0</v>
      </c>
      <c r="T161" s="170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71" t="s">
        <v>320</v>
      </c>
      <c r="AT161" s="171" t="s">
        <v>125</v>
      </c>
      <c r="AU161" s="171" t="s">
        <v>130</v>
      </c>
      <c r="AY161" s="14" t="s">
        <v>122</v>
      </c>
      <c r="BE161" s="172">
        <f t="shared" si="14"/>
        <v>0</v>
      </c>
      <c r="BF161" s="172">
        <f t="shared" si="15"/>
        <v>0</v>
      </c>
      <c r="BG161" s="172">
        <f t="shared" si="16"/>
        <v>0</v>
      </c>
      <c r="BH161" s="172">
        <f t="shared" si="17"/>
        <v>0</v>
      </c>
      <c r="BI161" s="172">
        <f t="shared" si="18"/>
        <v>0</v>
      </c>
      <c r="BJ161" s="14" t="s">
        <v>130</v>
      </c>
      <c r="BK161" s="172">
        <f t="shared" si="19"/>
        <v>0</v>
      </c>
      <c r="BL161" s="14" t="s">
        <v>320</v>
      </c>
      <c r="BM161" s="171" t="s">
        <v>365</v>
      </c>
    </row>
    <row r="162" spans="1:65" s="2" customFormat="1" ht="14.4" customHeight="1">
      <c r="A162" s="29"/>
      <c r="B162" s="158"/>
      <c r="C162" s="159" t="s">
        <v>676</v>
      </c>
      <c r="D162" s="159" t="s">
        <v>125</v>
      </c>
      <c r="E162" s="160" t="s">
        <v>652</v>
      </c>
      <c r="F162" s="161" t="s">
        <v>653</v>
      </c>
      <c r="G162" s="162" t="s">
        <v>167</v>
      </c>
      <c r="H162" s="173"/>
      <c r="I162" s="164"/>
      <c r="J162" s="165">
        <f t="shared" si="10"/>
        <v>0</v>
      </c>
      <c r="K162" s="166"/>
      <c r="L162" s="30"/>
      <c r="M162" s="167" t="s">
        <v>1</v>
      </c>
      <c r="N162" s="168" t="s">
        <v>41</v>
      </c>
      <c r="O162" s="55"/>
      <c r="P162" s="169">
        <f t="shared" si="11"/>
        <v>0</v>
      </c>
      <c r="Q162" s="169">
        <v>0</v>
      </c>
      <c r="R162" s="169">
        <f t="shared" si="12"/>
        <v>0</v>
      </c>
      <c r="S162" s="169">
        <v>0</v>
      </c>
      <c r="T162" s="170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71" t="s">
        <v>320</v>
      </c>
      <c r="AT162" s="171" t="s">
        <v>125</v>
      </c>
      <c r="AU162" s="171" t="s">
        <v>130</v>
      </c>
      <c r="AY162" s="14" t="s">
        <v>122</v>
      </c>
      <c r="BE162" s="172">
        <f t="shared" si="14"/>
        <v>0</v>
      </c>
      <c r="BF162" s="172">
        <f t="shared" si="15"/>
        <v>0</v>
      </c>
      <c r="BG162" s="172">
        <f t="shared" si="16"/>
        <v>0</v>
      </c>
      <c r="BH162" s="172">
        <f t="shared" si="17"/>
        <v>0</v>
      </c>
      <c r="BI162" s="172">
        <f t="shared" si="18"/>
        <v>0</v>
      </c>
      <c r="BJ162" s="14" t="s">
        <v>130</v>
      </c>
      <c r="BK162" s="172">
        <f t="shared" si="19"/>
        <v>0</v>
      </c>
      <c r="BL162" s="14" t="s">
        <v>320</v>
      </c>
      <c r="BM162" s="171" t="s">
        <v>369</v>
      </c>
    </row>
    <row r="163" spans="1:65" s="12" customFormat="1" ht="22.8" customHeight="1">
      <c r="B163" s="145"/>
      <c r="D163" s="146" t="s">
        <v>74</v>
      </c>
      <c r="E163" s="156" t="s">
        <v>677</v>
      </c>
      <c r="F163" s="156" t="s">
        <v>678</v>
      </c>
      <c r="I163" s="148"/>
      <c r="J163" s="157">
        <f>BK163</f>
        <v>0</v>
      </c>
      <c r="L163" s="145"/>
      <c r="M163" s="150"/>
      <c r="N163" s="151"/>
      <c r="O163" s="151"/>
      <c r="P163" s="152">
        <f>SUM(P164:P167)</f>
        <v>0</v>
      </c>
      <c r="Q163" s="151"/>
      <c r="R163" s="152">
        <f>SUM(R164:R167)</f>
        <v>0</v>
      </c>
      <c r="S163" s="151"/>
      <c r="T163" s="153">
        <f>SUM(T164:T167)</f>
        <v>0</v>
      </c>
      <c r="AR163" s="146" t="s">
        <v>129</v>
      </c>
      <c r="AT163" s="154" t="s">
        <v>74</v>
      </c>
      <c r="AU163" s="154" t="s">
        <v>83</v>
      </c>
      <c r="AY163" s="146" t="s">
        <v>122</v>
      </c>
      <c r="BK163" s="155">
        <f>SUM(BK164:BK167)</f>
        <v>0</v>
      </c>
    </row>
    <row r="164" spans="1:65" s="2" customFormat="1" ht="14.4" customHeight="1">
      <c r="A164" s="29"/>
      <c r="B164" s="158"/>
      <c r="C164" s="159" t="s">
        <v>347</v>
      </c>
      <c r="D164" s="159" t="s">
        <v>125</v>
      </c>
      <c r="E164" s="160" t="s">
        <v>679</v>
      </c>
      <c r="F164" s="161" t="s">
        <v>680</v>
      </c>
      <c r="G164" s="162" t="s">
        <v>439</v>
      </c>
      <c r="H164" s="163">
        <v>6</v>
      </c>
      <c r="I164" s="164"/>
      <c r="J164" s="165">
        <f>ROUND(I164*H164,2)</f>
        <v>0</v>
      </c>
      <c r="K164" s="166"/>
      <c r="L164" s="30"/>
      <c r="M164" s="167" t="s">
        <v>1</v>
      </c>
      <c r="N164" s="168" t="s">
        <v>41</v>
      </c>
      <c r="O164" s="55"/>
      <c r="P164" s="169">
        <f>O164*H164</f>
        <v>0</v>
      </c>
      <c r="Q164" s="169">
        <v>0</v>
      </c>
      <c r="R164" s="169">
        <f>Q164*H164</f>
        <v>0</v>
      </c>
      <c r="S164" s="169">
        <v>0</v>
      </c>
      <c r="T164" s="170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71" t="s">
        <v>681</v>
      </c>
      <c r="AT164" s="171" t="s">
        <v>125</v>
      </c>
      <c r="AU164" s="171" t="s">
        <v>130</v>
      </c>
      <c r="AY164" s="14" t="s">
        <v>122</v>
      </c>
      <c r="BE164" s="172">
        <f>IF(N164="základná",J164,0)</f>
        <v>0</v>
      </c>
      <c r="BF164" s="172">
        <f>IF(N164="znížená",J164,0)</f>
        <v>0</v>
      </c>
      <c r="BG164" s="172">
        <f>IF(N164="zákl. prenesená",J164,0)</f>
        <v>0</v>
      </c>
      <c r="BH164" s="172">
        <f>IF(N164="zníž. prenesená",J164,0)</f>
        <v>0</v>
      </c>
      <c r="BI164" s="172">
        <f>IF(N164="nulová",J164,0)</f>
        <v>0</v>
      </c>
      <c r="BJ164" s="14" t="s">
        <v>130</v>
      </c>
      <c r="BK164" s="172">
        <f>ROUND(I164*H164,2)</f>
        <v>0</v>
      </c>
      <c r="BL164" s="14" t="s">
        <v>681</v>
      </c>
      <c r="BM164" s="171" t="s">
        <v>372</v>
      </c>
    </row>
    <row r="165" spans="1:65" s="2" customFormat="1" ht="14.4" customHeight="1">
      <c r="A165" s="29"/>
      <c r="B165" s="158"/>
      <c r="C165" s="159" t="s">
        <v>682</v>
      </c>
      <c r="D165" s="159" t="s">
        <v>125</v>
      </c>
      <c r="E165" s="160" t="s">
        <v>683</v>
      </c>
      <c r="F165" s="161" t="s">
        <v>684</v>
      </c>
      <c r="G165" s="162" t="s">
        <v>439</v>
      </c>
      <c r="H165" s="163">
        <v>10</v>
      </c>
      <c r="I165" s="164"/>
      <c r="J165" s="165">
        <f>ROUND(I165*H165,2)</f>
        <v>0</v>
      </c>
      <c r="K165" s="166"/>
      <c r="L165" s="30"/>
      <c r="M165" s="167" t="s">
        <v>1</v>
      </c>
      <c r="N165" s="168" t="s">
        <v>41</v>
      </c>
      <c r="O165" s="55"/>
      <c r="P165" s="169">
        <f>O165*H165</f>
        <v>0</v>
      </c>
      <c r="Q165" s="169">
        <v>0</v>
      </c>
      <c r="R165" s="169">
        <f>Q165*H165</f>
        <v>0</v>
      </c>
      <c r="S165" s="169">
        <v>0</v>
      </c>
      <c r="T165" s="170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71" t="s">
        <v>681</v>
      </c>
      <c r="AT165" s="171" t="s">
        <v>125</v>
      </c>
      <c r="AU165" s="171" t="s">
        <v>130</v>
      </c>
      <c r="AY165" s="14" t="s">
        <v>122</v>
      </c>
      <c r="BE165" s="172">
        <f>IF(N165="základná",J165,0)</f>
        <v>0</v>
      </c>
      <c r="BF165" s="172">
        <f>IF(N165="znížená",J165,0)</f>
        <v>0</v>
      </c>
      <c r="BG165" s="172">
        <f>IF(N165="zákl. prenesená",J165,0)</f>
        <v>0</v>
      </c>
      <c r="BH165" s="172">
        <f>IF(N165="zníž. prenesená",J165,0)</f>
        <v>0</v>
      </c>
      <c r="BI165" s="172">
        <f>IF(N165="nulová",J165,0)</f>
        <v>0</v>
      </c>
      <c r="BJ165" s="14" t="s">
        <v>130</v>
      </c>
      <c r="BK165" s="172">
        <f>ROUND(I165*H165,2)</f>
        <v>0</v>
      </c>
      <c r="BL165" s="14" t="s">
        <v>681</v>
      </c>
      <c r="BM165" s="171" t="s">
        <v>376</v>
      </c>
    </row>
    <row r="166" spans="1:65" s="2" customFormat="1" ht="14.4" customHeight="1">
      <c r="A166" s="29"/>
      <c r="B166" s="158"/>
      <c r="C166" s="159" t="s">
        <v>350</v>
      </c>
      <c r="D166" s="159" t="s">
        <v>125</v>
      </c>
      <c r="E166" s="160" t="s">
        <v>685</v>
      </c>
      <c r="F166" s="161" t="s">
        <v>686</v>
      </c>
      <c r="G166" s="162" t="s">
        <v>439</v>
      </c>
      <c r="H166" s="163">
        <v>6</v>
      </c>
      <c r="I166" s="164"/>
      <c r="J166" s="165">
        <f>ROUND(I166*H166,2)</f>
        <v>0</v>
      </c>
      <c r="K166" s="166"/>
      <c r="L166" s="30"/>
      <c r="M166" s="167" t="s">
        <v>1</v>
      </c>
      <c r="N166" s="168" t="s">
        <v>41</v>
      </c>
      <c r="O166" s="55"/>
      <c r="P166" s="169">
        <f>O166*H166</f>
        <v>0</v>
      </c>
      <c r="Q166" s="169">
        <v>0</v>
      </c>
      <c r="R166" s="169">
        <f>Q166*H166</f>
        <v>0</v>
      </c>
      <c r="S166" s="169">
        <v>0</v>
      </c>
      <c r="T166" s="170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71" t="s">
        <v>681</v>
      </c>
      <c r="AT166" s="171" t="s">
        <v>125</v>
      </c>
      <c r="AU166" s="171" t="s">
        <v>130</v>
      </c>
      <c r="AY166" s="14" t="s">
        <v>122</v>
      </c>
      <c r="BE166" s="172">
        <f>IF(N166="základná",J166,0)</f>
        <v>0</v>
      </c>
      <c r="BF166" s="172">
        <f>IF(N166="znížená",J166,0)</f>
        <v>0</v>
      </c>
      <c r="BG166" s="172">
        <f>IF(N166="zákl. prenesená",J166,0)</f>
        <v>0</v>
      </c>
      <c r="BH166" s="172">
        <f>IF(N166="zníž. prenesená",J166,0)</f>
        <v>0</v>
      </c>
      <c r="BI166" s="172">
        <f>IF(N166="nulová",J166,0)</f>
        <v>0</v>
      </c>
      <c r="BJ166" s="14" t="s">
        <v>130</v>
      </c>
      <c r="BK166" s="172">
        <f>ROUND(I166*H166,2)</f>
        <v>0</v>
      </c>
      <c r="BL166" s="14" t="s">
        <v>681</v>
      </c>
      <c r="BM166" s="171" t="s">
        <v>379</v>
      </c>
    </row>
    <row r="167" spans="1:65" s="2" customFormat="1" ht="14.4" customHeight="1">
      <c r="A167" s="29"/>
      <c r="B167" s="158"/>
      <c r="C167" s="159" t="s">
        <v>687</v>
      </c>
      <c r="D167" s="159" t="s">
        <v>125</v>
      </c>
      <c r="E167" s="160" t="s">
        <v>688</v>
      </c>
      <c r="F167" s="161" t="s">
        <v>689</v>
      </c>
      <c r="G167" s="162" t="s">
        <v>439</v>
      </c>
      <c r="H167" s="163">
        <v>6</v>
      </c>
      <c r="I167" s="164"/>
      <c r="J167" s="165">
        <f>ROUND(I167*H167,2)</f>
        <v>0</v>
      </c>
      <c r="K167" s="166"/>
      <c r="L167" s="30"/>
      <c r="M167" s="185" t="s">
        <v>1</v>
      </c>
      <c r="N167" s="186" t="s">
        <v>41</v>
      </c>
      <c r="O167" s="187"/>
      <c r="P167" s="188">
        <f>O167*H167</f>
        <v>0</v>
      </c>
      <c r="Q167" s="188">
        <v>0</v>
      </c>
      <c r="R167" s="188">
        <f>Q167*H167</f>
        <v>0</v>
      </c>
      <c r="S167" s="188">
        <v>0</v>
      </c>
      <c r="T167" s="189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71" t="s">
        <v>681</v>
      </c>
      <c r="AT167" s="171" t="s">
        <v>125</v>
      </c>
      <c r="AU167" s="171" t="s">
        <v>130</v>
      </c>
      <c r="AY167" s="14" t="s">
        <v>122</v>
      </c>
      <c r="BE167" s="172">
        <f>IF(N167="základná",J167,0)</f>
        <v>0</v>
      </c>
      <c r="BF167" s="172">
        <f>IF(N167="znížená",J167,0)</f>
        <v>0</v>
      </c>
      <c r="BG167" s="172">
        <f>IF(N167="zákl. prenesená",J167,0)</f>
        <v>0</v>
      </c>
      <c r="BH167" s="172">
        <f>IF(N167="zníž. prenesená",J167,0)</f>
        <v>0</v>
      </c>
      <c r="BI167" s="172">
        <f>IF(N167="nulová",J167,0)</f>
        <v>0</v>
      </c>
      <c r="BJ167" s="14" t="s">
        <v>130</v>
      </c>
      <c r="BK167" s="172">
        <f>ROUND(I167*H167,2)</f>
        <v>0</v>
      </c>
      <c r="BL167" s="14" t="s">
        <v>681</v>
      </c>
      <c r="BM167" s="171" t="s">
        <v>383</v>
      </c>
    </row>
    <row r="168" spans="1:65" s="2" customFormat="1" ht="6.9" customHeight="1">
      <c r="A168" s="29"/>
      <c r="B168" s="44"/>
      <c r="C168" s="45"/>
      <c r="D168" s="45"/>
      <c r="E168" s="45"/>
      <c r="F168" s="45"/>
      <c r="G168" s="45"/>
      <c r="H168" s="45"/>
      <c r="I168" s="117"/>
      <c r="J168" s="45"/>
      <c r="K168" s="45"/>
      <c r="L168" s="30"/>
      <c r="M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</row>
    <row r="169" spans="1:65" ht="10.199999999999999"/>
    <row r="170" spans="1:65" ht="10.199999999999999"/>
    <row r="171" spans="1:65" ht="10.199999999999999"/>
    <row r="172" spans="1:65" ht="10.199999999999999"/>
    <row r="173" spans="1:65" ht="10.199999999999999"/>
    <row r="174" spans="1:65" ht="10.199999999999999"/>
  </sheetData>
  <autoFilter ref="C113:K167" xr:uid="{00000000-0009-0000-0000-000004000000}"/>
  <mergeCells count="9">
    <mergeCell ref="E81:H81"/>
    <mergeCell ref="E104:H104"/>
    <mergeCell ref="E106:H106"/>
    <mergeCell ref="L2:V2"/>
    <mergeCell ref="E7:H7"/>
    <mergeCell ref="E9:H9"/>
    <mergeCell ref="E18:H18"/>
    <mergeCell ref="E27:H27"/>
    <mergeCell ref="E79:H79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SO 02 - Prístrešok komuná...</vt:lpstr>
      <vt:lpstr>SO 03a - Komunikácie</vt:lpstr>
      <vt:lpstr>SO 04a - Sadové úpravy</vt:lpstr>
      <vt:lpstr>SO 10a - Verejné osvetlenie</vt:lpstr>
      <vt:lpstr>'Rekapitulácia stavby'!Názvy_tlače</vt:lpstr>
      <vt:lpstr>'SO 02 - Prístrešok komuná...'!Názvy_tlače</vt:lpstr>
      <vt:lpstr>'SO 03a - Komunikácie'!Názvy_tlače</vt:lpstr>
      <vt:lpstr>'SO 04a - Sadové úpravy'!Názvy_tlače</vt:lpstr>
      <vt:lpstr>'SO 10a - Verejné osvetlenie'!Názvy_tlače</vt:lpstr>
      <vt:lpstr>'Rekapitulácia stavby'!Oblasť_tlače</vt:lpstr>
      <vt:lpstr>'SO 02 - Prístrešok komuná...'!Oblasť_tlače</vt:lpstr>
      <vt:lpstr>'SO 03a - Komunikácie'!Oblasť_tlače</vt:lpstr>
      <vt:lpstr>'SO 04a - Sadové úpravy'!Oblasť_tlače</vt:lpstr>
      <vt:lpstr>'SO 10a - Verejné osvetlenie'!Oblasť_tlače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Holeš</dc:creator>
  <cp:lastModifiedBy>Miroslav Holeš</cp:lastModifiedBy>
  <cp:lastPrinted>2019-10-25T15:33:59Z</cp:lastPrinted>
  <dcterms:created xsi:type="dcterms:W3CDTF">2019-10-25T15:26:02Z</dcterms:created>
  <dcterms:modified xsi:type="dcterms:W3CDTF">2019-10-25T15:34:21Z</dcterms:modified>
</cp:coreProperties>
</file>